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7F9E60A-03EB-4833-ABF3-6F8BBD990FF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T19" i="1"/>
  <c r="BF20" i="1"/>
  <c r="BT20" i="1"/>
  <c r="BF21" i="1"/>
  <c r="BT21" i="1"/>
  <c r="BT22"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T43" i="1"/>
  <c r="BF44" i="1"/>
  <c r="BT44" i="1"/>
  <c r="BT45" i="1"/>
  <c r="BF46" i="1"/>
  <c r="BT46" i="1"/>
  <c r="BF47" i="1"/>
  <c r="BT47" i="1"/>
  <c r="BF48" i="1"/>
  <c r="BT48" i="1"/>
  <c r="BF49" i="1"/>
  <c r="BT49" i="1"/>
  <c r="BT50" i="1"/>
  <c r="BF51" i="1"/>
  <c r="BT51" i="1"/>
  <c r="BF52" i="1"/>
  <c r="BT52" i="1"/>
  <c r="BF53" i="1"/>
  <c r="BT53" i="1"/>
  <c r="BF54" i="1"/>
  <c r="BT54" i="1"/>
  <c r="BF55" i="1"/>
  <c r="BT55" i="1"/>
  <c r="BF56" i="1"/>
  <c r="BT56" i="1"/>
  <c r="BT57" i="1"/>
  <c r="BT58" i="1"/>
  <c r="BT59" i="1"/>
  <c r="BF60" i="1"/>
  <c r="BT60" i="1"/>
</calcChain>
</file>

<file path=xl/sharedStrings.xml><?xml version="1.0" encoding="utf-8"?>
<sst xmlns="http://schemas.openxmlformats.org/spreadsheetml/2006/main" count="3595" uniqueCount="1302">
  <si>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</si>
  <si>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</si>
  <si>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</si>
  <si>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</si>
  <si>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</si>
  <si>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</si>
  <si>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</si>
  <si>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</si>
  <si>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</si>
  <si>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</si>
  <si>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</si>
  <si>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</si>
  <si>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</si>
  <si>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</si>
  <si>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</si>
  <si>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</si>
  <si>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</si>
  <si>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</si>
  <si>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</si>
  <si>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</si>
  <si>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</si>
  <si>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</si>
  <si>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</si>
  <si>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</si>
  <si>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</si>
  <si>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</si>
  <si>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</si>
  <si>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</si>
  <si>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</si>
  <si>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</si>
  <si>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</si>
  <si>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</si>
  <si>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</si>
  <si>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</si>
  <si>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</si>
  <si>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</si>
  <si>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</si>
  <si>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</si>
  <si>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</si>
  <si>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</si>
  <si>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</si>
  <si>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</si>
  <si>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</si>
  <si>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</si>
  <si>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</si>
  <si>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</si>
  <si>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</si>
  <si>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</si>
  <si>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</si>
  <si>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</si>
  <si>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</si>
  <si>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</si>
  <si>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</si>
  <si>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</si>
  <si>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</si>
  <si>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</si>
  <si>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</si>
  <si>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</si>
  <si>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</si>
  <si>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</si>
  <si>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</si>
  <si>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</si>
  <si>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</si>
  <si>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</si>
  <si>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</si>
  <si>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</si>
  <si>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</si>
  <si>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</si>
  <si>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</si>
  <si>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</si>
  <si>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</si>
  <si>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</si>
  <si>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</si>
  <si>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Zediri, J; Kareva, V; Alija, S; Bach, MP</t>
  </si>
  <si>
    <t/>
  </si>
  <si>
    <t>Zediri, Jusuf; Kareva, Veronika; Alija, Sadri; Bach, Mirjana Pejic</t>
  </si>
  <si>
    <t>Challenges and opportunities for higher education in North Macedonia during the COVID-19 pandemics: a survey of student satisfaction and gender-related anxiety</t>
  </si>
  <si>
    <t>INTERNATIONAL JOURNAL OF TECHNOLOGY ENHANCED LEARNING</t>
  </si>
  <si>
    <t>English</t>
  </si>
  <si>
    <t>Article</t>
  </si>
  <si>
    <t>student satisfaction; gender; anxiety; COVID-19; pandemics</t>
  </si>
  <si>
    <t>This paper aimed to analyse the factors that mostly influence student satisfaction and the factors that cause student anxiety with online teaching and learning. A structured questionnaire was sent to undergraduate students from the South East European University (SEEU) in North Macedonia, and 241 valid questionnaires were received. The study used IBM AMOS 20 for carrying an SEM analysis and SPSS 20 for descriptive statistics. The findings showed that building student-teacher relationships was not considered a factor of satisfaction, but student-teacher interaction, student engagement, and the use of technology showed a positive influence on student satisfaction. Moreover, the findings showed that gender moderates the relationship between the use of technology and student satisfaction. Therefore, the level of anxiety was higher among female students concerning the use of technology. Results are expected to shed more light on the areas that should receive greater focus and attention while delivering online courses.</t>
  </si>
  <si>
    <t>[Zediri, Jusuf] South East European Univ, Fac Business &amp; Econ, Dept Mkt, Tetovo, North Macedonia; [Kareva, Veronika] South East European Univ, Fac Languages Cultures &amp; Commun, Tetovo, North Macedonia; [Alija, Sadri] South East European Univ, Fac Business &amp; Econ, Tetovo, North Macedonia; [Bach, Mirjana Pejic] Univ Zagreb, Dept Informat, Fac Econ &amp; Business, Zagreb, Croatia</t>
  </si>
  <si>
    <t>University of Zagreb</t>
  </si>
  <si>
    <t>Zediri, J (corresponding author), South East European Univ, Fac Business &amp; Econ, Dept Mkt, Tetovo, North Macedonia.</t>
  </si>
  <si>
    <t>j.zekiri@seeu.edu.mk; v.kareva@seeu.edu.mk; s.aliji@seeu.edu.mk; mpejic@net.efzg.hr</t>
  </si>
  <si>
    <t>Zeqiri, Jusuf/AAF-3551-2021</t>
  </si>
  <si>
    <t>Zeqiri, Jusuf/0000-0003-3701-816X</t>
  </si>
  <si>
    <t>INDERSCIENCE ENTERPRISES LTD</t>
  </si>
  <si>
    <t>GENEVA</t>
  </si>
  <si>
    <t>WORLD TRADE CENTER BLDG, 29 ROUTE DE PRE-BOIS, CASE POSTALE 856, CH-1215 GENEVA, SWITZERLAND</t>
  </si>
  <si>
    <t>1753-5255</t>
  </si>
  <si>
    <t>1753-5263</t>
  </si>
  <si>
    <t>INT J TECHNOL ENHANC</t>
  </si>
  <si>
    <t>Int. J. Technol. Enhanc. Learn.</t>
  </si>
  <si>
    <t>Education &amp; Educational Research</t>
  </si>
  <si>
    <t>Emerging Sources Citation Index (ESCI)</t>
  </si>
  <si>
    <t>0I4VS</t>
  </si>
  <si>
    <t>2023-10-09</t>
  </si>
  <si>
    <t>WOS:000779419700003</t>
  </si>
  <si>
    <t>McDonough, K; Trofimovich, P; Tekin, O; Sato, M</t>
  </si>
  <si>
    <t>McDonough, Kim; Trofimovich, Pavel; Tekin, Oguzhan; Sato, Masatoshi</t>
  </si>
  <si>
    <t>Exploring linguistic stereotyping of international students at a Canadian university</t>
  </si>
  <si>
    <t>JOURNAL OF MULTILINGUAL AND MULTICULTURAL DEVELOPMENT</t>
  </si>
  <si>
    <t>Article; Early Access</t>
  </si>
  <si>
    <t>Linguistic stereotyping; discrimination; international students; comprehensibility; reverse linguistic stereotyping</t>
  </si>
  <si>
    <t>US UNDERGRADUATES PERCEPTIONS; FOREIGN ACCENT; LANGUAGE; ENGLISH; SPEECH</t>
  </si>
  <si>
    <t>Although international students often report satisfaction with their studies and view Canada as being tolerant and multicultural, increasing anti-Asian sentiment triggered by the global pandemic has highlighted the importance of exploring whether international students, especially from South and East Asia, experience discrimination. This study examines how university students perceive the speech characteristics (accentedness, comprehensibility), status attributes (e.g. competent, intelligent), and solidarity traits (e.g. pleasant, attractive) of international students from Europe, China, and South Asia along with their interest in participating in academic activities with international students. Eighty university students in Canada evaluated short speech samples from six fellow students from Mandarin Chinese, European (Romanian, German), and South Asian (Urdu) backgrounds, with the voices presented with an image matching or mismatching the speaker's ethnic features. Results showed that the Chinese and South Asian students were rated as more accented and less comprehensible than the European students. They were also viewed less favorably in status and solidarity and received lower academic engagement ratings. Students whose speech was easier to understand received higher status, solidarity, and academic engagement ratings. The findings are discussed in relation to various ways in which universities can reduce prejudicial and discriminatory behaviors toward international students.</t>
  </si>
  <si>
    <t>[McDonough, Kim; Trofimovich, Pavel; Tekin, Oguzhan] Concordia Univ, Montreal, PQ, Canada; [Sato, Masatoshi] Univ Andres Bello, Santiago, Chile</t>
  </si>
  <si>
    <t>Concordia University - Canada; Universidad Andres Bello</t>
  </si>
  <si>
    <t>McDonough, K (corresponding author), Concordia Univ, Montreal, PQ, Canada.</t>
  </si>
  <si>
    <t>kim.mcdonough@concordia.ca</t>
  </si>
  <si>
    <t>Sato, Masatoshi/0000-0001-7111-3406</t>
  </si>
  <si>
    <t>Social Sciences and Humanities Research Council of Canada [435-20190754]</t>
  </si>
  <si>
    <t>Social Sciences and Humanities Research Council of Canada(Social Sciences and Humanities Research Council of Canada (SSHRC))</t>
  </si>
  <si>
    <t>This work was supported by Social Sciences and Humanities Research Council of Canada: [Grant Number 435-20190754].</t>
  </si>
  <si>
    <t>ROUTLEDGE JOURNALS, TAYLOR &amp; FRANCIS LTD</t>
  </si>
  <si>
    <t>ABINGDON</t>
  </si>
  <si>
    <t>2-4 PARK SQUARE, MILTON PARK, ABINGDON OX14 4RN, OXON, ENGLAND</t>
  </si>
  <si>
    <t>0143-4632</t>
  </si>
  <si>
    <t>1747-7557</t>
  </si>
  <si>
    <t>J MULTILING MULTICUL</t>
  </si>
  <si>
    <t>J. Multiling. Multicult. Develop.</t>
  </si>
  <si>
    <t>2022 AUG 25</t>
  </si>
  <si>
    <t>10.1080/01434632.2022.2115049</t>
  </si>
  <si>
    <t>AUG 2022</t>
  </si>
  <si>
    <t>Linguistics; Language &amp; Linguistics</t>
  </si>
  <si>
    <t>Social Science Citation Index (SSCI); Arts &amp; Humanities Citation Index (A&amp;HCI)</t>
  </si>
  <si>
    <t>Linguistics</t>
  </si>
  <si>
    <t>4E3ZP</t>
  </si>
  <si>
    <t>WOS:000847767400001</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</si>
  <si>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</si>
  <si>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</si>
  <si>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</si>
  <si>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</si>
  <si>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</si>
  <si>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</si>
  <si>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</si>
  <si>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</si>
  <si>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</si>
  <si>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</si>
  <si>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</si>
  <si>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</si>
  <si>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</si>
  <si>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</si>
  <si>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</si>
  <si>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</si>
  <si>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</si>
  <si>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</si>
  <si>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</si>
  <si>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</si>
  <si>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SI</t>
  </si>
  <si>
    <t>10.1285/i20356609v12i1p71</t>
  </si>
  <si>
    <t>Political Science</t>
  </si>
  <si>
    <t>Government &amp; Law</t>
  </si>
  <si>
    <t>IF8OW</t>
  </si>
  <si>
    <t>WOS:000473353800004</t>
  </si>
  <si>
    <t>Peoples, P</t>
  </si>
  <si>
    <t>Peoples, Peg</t>
  </si>
  <si>
    <t>Empowering Students through Language &amp; Critical Thinking : The Bard College Language &amp; Thinking Program</t>
  </si>
  <si>
    <t>VOPROSY OBRAZOVANIYA-EDUCATIONAL STUDIES</t>
  </si>
  <si>
    <t>liberal arts pedagogy; student-centered learning; writing-to-learn; critical thinking; engaged learning; activeinquiry; reflection; metacognition; collaborative learning; active listening; writing-to-read; interactive learning; reading and writing strategies; focused free writes; process writing</t>
  </si>
  <si>
    <t>In many parts of the world, and particularly in Eastern Europe and Asia, educators and institutions are turning to liberal arts education because they are recognizing the limitations of old didactic teaching methods-pedagogies based primarily in lecture, rote memory, and disciplinary rigidity. At the heart of the liberal arts classroom is a student-centered pedagogy, but aside from hearing about the values of a student-centered pedagogy by visiting scholars, few educators seeking change at the classroom level get to experience what a student-centered classroom actually is-teaching practices and methodologies that foster active inquiry, autonomous expression and agency among students who have traditionally been passive recipients of information. This paper presents one liberal arts college's strategy for promoting a liberal arts pedagogy: the Bard College Language &amp; Thinking Program developed to introduce educators and students alike to a classroom in which learning is interactive and where students are encouraged to raise questions, challenge assumptions, and to actively engage in intellectual inquiry and collaborative work through writing-to-learn practices. In the Language &amp; Thinking Program, the teacher does not have a monopoly on knowledge, but instead guides students through a variety of reading and writing strategies used to actively empower students through language and critical thinking.</t>
  </si>
  <si>
    <t>[Peoples, Peg] Bard Coll, Inst Writing &amp; Thinking, Annandale On Hudson, NY 12504 USA</t>
  </si>
  <si>
    <t>Peoples, P (corresponding author), Bard Coll, Inst Writing &amp; Thinking, Annandale On Hudson, NY 12504 USA.</t>
  </si>
  <si>
    <t>peoples@bard.edu</t>
  </si>
  <si>
    <t>NATL RES UNIV HIGHER SCH ECONOMICS</t>
  </si>
  <si>
    <t>MOSCOW</t>
  </si>
  <si>
    <t>MYASNITSKAYA 20, MOSCOW, 101000, RUSSIA</t>
  </si>
  <si>
    <t>1814-9545</t>
  </si>
  <si>
    <t>VOPR OBRAZOVANIYA-ED</t>
  </si>
  <si>
    <t>Vopr. Obrazovaniya-Educ. Stud.</t>
  </si>
  <si>
    <t>10.17323/1814-9545-2015-4-116-131</t>
  </si>
  <si>
    <t>Education, Scientific Disciplines</t>
  </si>
  <si>
    <t>DP1NH</t>
  </si>
  <si>
    <t>gold</t>
  </si>
  <si>
    <t>WOS:000378256200008</t>
  </si>
  <si>
    <t>Xhaferi, B; Xhaferri, G</t>
  </si>
  <si>
    <t>Xhaferi, Brikena; Xhaferri, Gezim</t>
  </si>
  <si>
    <t>STUDENTS' INTERACTION IN ONLINE CLASSES DURING COVID 19 PANDEMIC IN NORTH MACEDONIA</t>
  </si>
  <si>
    <t>FOLIA LINGUISTICA ET LITTERARIA</t>
  </si>
  <si>
    <t>online teaching; interaction; university students; COVID-19 Pandemic</t>
  </si>
  <si>
    <t>The purpose of this paper was to analyze students' interaction activities used in online classes during the COVID-19 Pandemic. The notion of interaction is widely recognized in the field of second language acquisition following Long's interaction hypothesis (1985) which states that language proficiency is highly increased if there is an interaction in the FL classroom. For interaction in online classes teachers need to encourage high student interactivity and create a supportive and friendly environment and the first step toward achieving this would be provide a syllabus that clearly and simply describes expectations for the course in general and notes specific guidelines for each assignment, instructions, and deadlines (Durrington et al., 2006). Therefore, this issue remains challenging for teachers who are expected to convert their classroom teaching into an online platform, thus, maintaining the students' interaction as the central element in teaching. Without any doubts, this task requires additional time, preparation, and technical support. Adequate staff development and student motivation are critical to ensure that faculty can design online courses effectively and develop the skills in enhancing students' interaction. The research instruments used for this study are students' questionnaires, students' reflections and classroom observations of online teaching. The study was conducted at South East European University (SEEU) in North Macedonia with 80 students majoring in English Language and Literature as well as 5 EFL teachers. The results of the study showed that students perceived interaction as a very important element of the qualitative teaching and have given useful suggestions for teachers to increase their engagement in interaction activities. Given the restrictions of online teaching, in all online classes observed, exemplary interaction was achieved through Question and Answer method Comprehension technique and Discussion and Analysis of Online Videos where the students interacted with the teacher and their peers.</t>
  </si>
  <si>
    <t>[Xhaferi, Brikena] South East European Univ, Tetovo, North Macedonia</t>
  </si>
  <si>
    <t>Xhaferi, B (corresponding author), South East European Univ, Tetovo, North Macedonia.</t>
  </si>
  <si>
    <t>b.xhaferi@seeu.edu.mk; g.xhaferi@seeu.edu.mk</t>
  </si>
  <si>
    <t>Xhaferi, Brikena/0000-0003-2218-3349; Rexhepi, Burhan/0000-0001-7703-491X</t>
  </si>
  <si>
    <t>UNIV MONTENEGRO, INST LANGUAGE &amp; LITERATURE, FAC PHILOSOPHY-NIKSIC</t>
  </si>
  <si>
    <t>NIKSIC</t>
  </si>
  <si>
    <t>DANILA BOJOVICA BB, NIKSIC, CRNA GORA 81400, MONTENEGRO</t>
  </si>
  <si>
    <t>1800-8542</t>
  </si>
  <si>
    <t>FOLIA LINGUIST LITT</t>
  </si>
  <si>
    <t>Folia Linguist. Litt.</t>
  </si>
  <si>
    <t>10.31902/fll.36.2021.19</t>
  </si>
  <si>
    <t>Humanities, Multidisciplinary</t>
  </si>
  <si>
    <t>Arts &amp; Humanities - Other Topics</t>
  </si>
  <si>
    <t>YX1VL</t>
  </si>
  <si>
    <t>WOS:000753897000019</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</si>
  <si>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</si>
  <si>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</si>
  <si>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</si>
  <si>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</si>
  <si>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</si>
  <si>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</si>
  <si>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</si>
  <si>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</si>
  <si>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</si>
  <si>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</si>
  <si>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WILEY</t>
  </si>
  <si>
    <t>HOBOKEN</t>
  </si>
  <si>
    <t>111 RIVER ST, HOBOKEN 07030-5774, NJ USA</t>
  </si>
  <si>
    <t>1555-5623</t>
  </si>
  <si>
    <t>1747-1346</t>
  </si>
  <si>
    <t>POLITICS POLICY</t>
  </si>
  <si>
    <t>Politics Policy</t>
  </si>
  <si>
    <t>DEC</t>
  </si>
  <si>
    <t>10.1111/polp.12274</t>
  </si>
  <si>
    <t>HF2RS</t>
  </si>
  <si>
    <t>WOS:000454084700008</t>
  </si>
  <si>
    <t>Holman, AC; Pascal, EA; Hojbota, AM; Bostan, CM; Constantin, T</t>
  </si>
  <si>
    <t>Holman, Andrei C.; Pascal, Emilia A.; Hojbota, Ana M.; Bostan, Cristina M.; Constantin, Ticu</t>
  </si>
  <si>
    <t>Developing Academic Persistence in the International Baccalaureate Diploma Programme: Educational Strategies, Associated Personality Traits and Outcomes</t>
  </si>
  <si>
    <t>INTERNATIONAL JOURNAL OF EDUCATIONAL PSYCHOLOGY</t>
  </si>
  <si>
    <t>academic persistence; academic performance; drop-out; personality; educational strategies; International Baccalaureate</t>
  </si>
  <si>
    <t>SELF-EFFICACY; SCHOOL; STUDENTS; PREDICTORS; ENGAGEMENT; MOTIVATION; VALIDITY; ACHIEVEMENT; PERFORMANCE; VALIDATION</t>
  </si>
  <si>
    <t>The aim of the study was to investigate the relationships between certain educational strategies and students' personality traits, on the one hand, and students' academic performance, on the other, respectively between the latter and two types of outcomes (i.e. students' academic performance and intentions to drop out of high school). These relationships were examined in two educational settings: in the Diploma Programme (DP), a two-year college-preparatory curriculum offered by the International Baccalaureate (IB), an international private educational system, and the traditional Romanian schools. A sample of D3 students in 3 Eastern and Central European countries, and a comparison sample of non-IB students in Romania participated in the research. Results reveal several educational strategies and personality traits among those suggested by previous investigations that significantly sustain IB DP students' academic persistence. Also, IB students' academic performance and dropout intentions are influenced by these traits and educational strategies, and these effects are fully or partially mediated by academic persistence. A different pattern of associations emerged in the non-IB sample, with independent work style as the most important determinant of academic persistence, suggesting that relative to the traditional Romanian schools, the IB programme promotes a climate that better supports students in completing their education.</t>
  </si>
  <si>
    <t>[Holman, Andrei C.; Pascal, Emilia A.; Hojbota, Ana M.; Bostan, Cristina M.; Constantin, Ticu] Alexandru I Cuza Univ Iasi, Fac Psychol &amp; Educ Sci, Dept Psychol, Iasi, Romania</t>
  </si>
  <si>
    <t>Alexandru Ioan Cuza University</t>
  </si>
  <si>
    <t>Holman, AC (corresponding author), 11 Carol I Blvd, Iasi, Romania.</t>
  </si>
  <si>
    <t>andrei.holman@uaic.ro</t>
  </si>
  <si>
    <t>Holman, Andrei Corneliu/T-8886-2017; Holman, Andrei C/AAN-8610-2021; holman, andrei/E-2516-2013; Constantin, Ticu/C-5696-2012; holman, andrei/AAN-9659-2020; Constantin, Ticu/HGU-4467-2022; Bostan, Cristina/AGD-3227-2022</t>
  </si>
  <si>
    <t>Holman, Andrei Corneliu/0000-0001-9309-3821; Holman, Andrei C/0000-0001-9309-3821; Constantin, Ticu/0000-0003-2443-7250;</t>
  </si>
  <si>
    <t>HIPATIA PRESS</t>
  </si>
  <si>
    <t>BARCELONA</t>
  </si>
  <si>
    <t>C-CLARAMUNT 4, BARCELONA, 08030, SPAIN</t>
  </si>
  <si>
    <t>2014-3591</t>
  </si>
  <si>
    <t>INT J EDUC PSYCHOL</t>
  </si>
  <si>
    <t>Int. J. Educ. Psychol.</t>
  </si>
  <si>
    <t>OCT</t>
  </si>
  <si>
    <t>10.17583/ijep.2019.3913</t>
  </si>
  <si>
    <t>Psychology, Educational</t>
  </si>
  <si>
    <t>Psychology</t>
  </si>
  <si>
    <t>JI0SP</t>
  </si>
  <si>
    <t>Green Submitted, gold</t>
  </si>
  <si>
    <t>WOS:000493177700003</t>
  </si>
  <si>
    <t>Kühnen, U; van Egmond, MC; Haber, F; Kuschel, S; Özelsel, A; Rossi, AL; Spivak, Y</t>
  </si>
  <si>
    <t>Kuehnen, Ulrich; van Egmond, Marieke C.; Haber, Frank; Kuschel, Stefanie; Oezelsel, Amina; Rossi, Alexis L.; Spivak, Youlia</t>
  </si>
  <si>
    <t>Challenge me! Communicating in multicultural classrooms</t>
  </si>
  <si>
    <t>SOCIAL PSYCHOLOGY OF EDUCATION</t>
  </si>
  <si>
    <t>Culture; Learning beliefs; Socratic versus confucian tradition; Classroom interaction; Pedagogical styles</t>
  </si>
  <si>
    <t>CULTURE; EXPECTATIONS; STUDENTS; BELIEFS; TALK; SELF</t>
  </si>
  <si>
    <t>The current study investigated the value of Socratic classroom communication (e. g., critical debate and challenging each other on content matters) among students from various cultures (clustered into Western Europeans, Eastern Europeans and Non-Europeans) and from members of faculty at an international university in Germany. Students from Western cultures where Socratic communication had been valued in the school systems reported a greater ease of engaging in the respective communication style than did Eastern European and Non-European students. Furthermore, we assessed how strongly the faculty valued the respective kinds of behavior. The results show that overall students underestimated the extent to which Socratic communication behavior was esteemed by members of faculty. In addition, faculty members perceived themselves to be more explicit about their pedagogical principles than they were perceived by students. Finally, the easier it was for students to show Socratic classroom communication, the more academically satisfied they were and the better their grades. The results are discussed with regard to practical implications and the internationalization of universities.</t>
  </si>
  <si>
    <t>[Kuehnen, Ulrich; van Egmond, Marieke C.; Haber, Frank; Kuschel, Stefanie; Oezelsel, Amina; Rossi, Alexis L.; Spivak, Youlia] Jacobs Univ Bremen, D-28759 Bremen, Germany</t>
  </si>
  <si>
    <t>Jacobs University</t>
  </si>
  <si>
    <t>Kühnen, U (corresponding author), Jacobs Univ Bremen, Campus Ring 1, D-28759 Bremen, Germany.</t>
  </si>
  <si>
    <t>u.kuehnen@jacobs-university.de</t>
  </si>
  <si>
    <t>van Egmond, Marieke/AAE-9725-2020</t>
  </si>
  <si>
    <t>van Egmond, Marieke Christina/0000-0003-3100-4947</t>
  </si>
  <si>
    <t>SPRINGER</t>
  </si>
  <si>
    <t>DORDRECHT</t>
  </si>
  <si>
    <t>VAN GODEWIJCKSTRAAT 30, 3311 GZ DORDRECHT, NETHERLANDS</t>
  </si>
  <si>
    <t>1381-2890</t>
  </si>
  <si>
    <t>1573-1928</t>
  </si>
  <si>
    <t>SOC PSYCHOL EDUC</t>
  </si>
  <si>
    <t>Soc. Psychol. Educ.</t>
  </si>
  <si>
    <t>MAR</t>
  </si>
  <si>
    <t>10.1007/s11218-011-9169-8</t>
  </si>
  <si>
    <t>Social Science Citation Index (SSCI)</t>
  </si>
  <si>
    <t>890UR</t>
  </si>
  <si>
    <t>WOS:000300171500004</t>
  </si>
  <si>
    <t>Ilic, BC; Gregorová, AB; Rusu, AS</t>
  </si>
  <si>
    <t>Ilic, Bojana Culum; Gregorova, Alibeta Brozmanova; Rusu, Aline Simone</t>
  </si>
  <si>
    <t>Service-Learning as a Novelty Experience at Central and Eastern European Universities: Students' Narratives of Satisfaction and Premises of Change</t>
  </si>
  <si>
    <t>FRONTIERS IN EDUCATION</t>
  </si>
  <si>
    <t>service-learning; service learning as novelty; students' satisfaction with service-learning course; service-learning at central and eastern european universities; service-learning benefiting students; service-learning as paradigmatic shift</t>
  </si>
  <si>
    <t>COMMUNITY-SERVICE; COGNITIVE OUTCOMES; EDUCATION; METAANALYSIS; ATTITUDES</t>
  </si>
  <si>
    <t>As a proxy of community-engaged teaching and learning pedagogy in higher education institutions (HEIs), service-learning (SL) has just recently become a phenomenon of research and policy interest in the European Higher Education Area (EHEA). This study explores the first-ever service-learning experience of 246 students coming from three universities at Central and Eastern Europe (Slovakia, Romania and Croatia). The quantitative part of the survey was used to compare the differences between countries, whereas the qualitative part of the survey was a summative assessment, i.e., reflections on the satisfaction with SL experiences were collected through the open-ended questions of the survey, by treating the three countries as one dataset. Research findings speak in favour of students' satisfaction with their first-ever SL experience, regardless of the country of their residence. Students from all three countries highly value their SL experience as it provided them with possibilities to learn a lot about the academic field and community as well, by facilitating their personal and professional contribution to the community. The legacy of SL courses relates with paradigmatic shifts in various academic aspects, like students and professors changing roles, students being placed in the centre of the learning process, connectedness of the curricula with the real-life setting, better understanding and appreciation of subjects studied. As for the non-academic related aspects, students' reflection disclose their acknowledgment of personal growth and changes related with cognitive, emotional and behavioural dimensions. Our findings reveal that the unique experience students had with the SL courses shaped their narratives into ones of satisfaction and change.</t>
  </si>
  <si>
    <t>[Ilic, Bojana Culum] Univ Rijeka, Fac Humanities &amp; Social Sci, Rijeka, Croatia; [Gregorova, Alibeta Brozmanova] Matej Bel Univ, Sch Educ, Banska Bystrica, Slovakia; [Rusu, Aline Simone] Babes Bolyai Univ, Sch Psychol &amp; Educ Sci, Cluj Napoca, Romania</t>
  </si>
  <si>
    <t>University of Rijeka; Matej Bel University; Babes Bolyai University from Cluj</t>
  </si>
  <si>
    <t>Ilic, BC (corresponding author), Univ Rijeka, Fac Humanities &amp; Social Sci, Rijeka, Croatia.</t>
  </si>
  <si>
    <t>bculum@ffri.hr</t>
  </si>
  <si>
    <t>Rusu, Alina Simona/0000-0001-9554-4139</t>
  </si>
  <si>
    <t>European Union</t>
  </si>
  <si>
    <t>European Union(European Union (EU))</t>
  </si>
  <si>
    <t>This study evolves from the European Union-funded Erasmus+ strategic partnership project Service-learning in higher education: Fostering the third mission of universities and civic engagement of students (SLIHE).</t>
  </si>
  <si>
    <t>FRONTIERS MEDIA SA</t>
  </si>
  <si>
    <t>LAUSANNE</t>
  </si>
  <si>
    <t>AVENUE DU TRIBUNAL FEDERAL 34, LAUSANNE, CH-1015, SWITZERLAND</t>
  </si>
  <si>
    <t>2504-284X</t>
  </si>
  <si>
    <t>FRONT EDUC</t>
  </si>
  <si>
    <t>Front. Educ.</t>
  </si>
  <si>
    <t>MAR 8</t>
  </si>
  <si>
    <t>10.3389/feduc.2021.606356</t>
  </si>
  <si>
    <t>TW7ME</t>
  </si>
  <si>
    <t>WOS:000682578400001</t>
  </si>
  <si>
    <t>Fényes, H; Markos, V; Mohácsi, M</t>
  </si>
  <si>
    <t>Fenyes, Hajnalka; Markos, Valeria; Mohacsi, Marta</t>
  </si>
  <si>
    <t>VOLUNTEERING AMONG HIGHER EDUCATION STUDENTS AS PART OF INDIVIDUAL CAREER MANAGEMENT</t>
  </si>
  <si>
    <t>CORVINUS JOURNAL OF SOCIOLOGY AND SOCIAL POLICY</t>
  </si>
  <si>
    <t>motivation for volunteering; higher education students; quantitative analysis; Central and Eastern Europe</t>
  </si>
  <si>
    <t>RELIGIOSITY</t>
  </si>
  <si>
    <t>In this study, we examine the motives behind higher education students' volunteering and its determinants based on a survey (N=2,199) conducted in five Central and Eastern European countries. The literature shows that, besides traditional volunteering, which has the objective of helping others, it is also common for the former to engage in career-focused volunteering, which is aimed at networking and the acquisition of work experience and professional knowledge. Our regression results suggest that career-building motivation is more pronounced among women and among those who have close relationships with friends outside higher education institutions, but is considered less important among students in Hungary and those who study sciences, computer science, and engineering. Further regression results show that the likelihood of volunteering being related to the field of study is higher among those with an unfavorable financial situation in the family, students who have a close relationship with faculty, those who study in Romania, and students on teacher training programs.</t>
  </si>
  <si>
    <t>[Fenyes, Hajnalka; Mohacsi, Marta] Univ Debrecen, Dept Sociol &amp; Social Policy, Debrecen, Hungary; [Markos, Valeria] Univ Debrecen, CHERD Hungary, Debrecen, Hungary</t>
  </si>
  <si>
    <t>University of Debrecen; University of Debrecen</t>
  </si>
  <si>
    <t>Fényes, H (corresponding author), Univ Debrecen, Dept Sociol &amp; Social Policy, Debrecen, Hungary.</t>
  </si>
  <si>
    <t>fenyes.zsuzsanna@arts.unideb.hu; markosvaleria.90@gmail.com; mohacsi.marta@arts.unideb.hu</t>
  </si>
  <si>
    <t>National Research, Development, and Innovation Fund of Hungary [123847]; [K_17]</t>
  </si>
  <si>
    <t>National Research, Development, and Innovation Fund of Hungary;</t>
  </si>
  <si>
    <t>Project no. 123847 was implemented with support provided by the National Research, Development, and Innovation Fund of Hungary, financed under the K_17 funding scheme.</t>
  </si>
  <si>
    <t>CORVINUS UNIV BUDAPEST, DOCTORAL SCH SOCIOLOGY</t>
  </si>
  <si>
    <t>BUDAPEST</t>
  </si>
  <si>
    <t>KOZRAKTAR U 4-6, BUDAPEST, 1093, HUNGARY</t>
  </si>
  <si>
    <t>2061-5558</t>
  </si>
  <si>
    <t>2062-087X</t>
  </si>
  <si>
    <t>CORVINUS J SOCIOL PO</t>
  </si>
  <si>
    <t>Corvinus J. Sociol. Policy</t>
  </si>
  <si>
    <t>10.14267/CJSSP.2021.2.1</t>
  </si>
  <si>
    <t>Sociology</t>
  </si>
  <si>
    <t>YP5HD</t>
  </si>
  <si>
    <t>Green Accepted, gold</t>
  </si>
  <si>
    <t>WOS:000748652600001</t>
  </si>
  <si>
    <t>Spiro, J</t>
  </si>
  <si>
    <t>Spiro, Jane</t>
  </si>
  <si>
    <t>Guided interaction as intercultural learning: designing internationalisation into a mixed delivery teacher education programme</t>
  </si>
  <si>
    <t>HIGHER EDUCATION RESEARCH &amp; DEVELOPMENT</t>
  </si>
  <si>
    <t>home student experience; intercultural competences; international competences; savoir etre; task design for internationalization; teacher development; teacher reflection</t>
  </si>
  <si>
    <t>In this paper the process of building an international student community is explored. Strategies discussed include guided interaction within a virtual environment between home students studying in their own culture and international students studying at a distance. The context includes both the state and private sector in South East Asia, Latin America, Europe and the Middle East. The subject is a Master of Arts in Education for practising in-service teachers of English. Through exchanging teacher narratives, students identify shared concerns and values about their profession and recognise connections with their peers in apparently widely different cultural settings. Student and tutor evaluations suggest that participants developed the competence of recognising connections between their own meanings and behaviours and those of others. They also deconstructed their assumptions and unexamined beliefs through engagement with others. The paper concludes by analysing how these competences impacted on the self-knowledge and practice of the participants, and suggests the generative principles which made this learning effective.</t>
  </si>
  <si>
    <t>Oxford Brookes Univ, Westminster Inst Educ, Oxford OX3 0BP, England</t>
  </si>
  <si>
    <t>Oxford Brookes University</t>
  </si>
  <si>
    <t>Spiro, J (corresponding author), Oxford Brookes Univ, Westminster Inst Educ, Oxford OX3 0BP, England.</t>
  </si>
  <si>
    <t>jspiro@brookes.ac.uk</t>
  </si>
  <si>
    <t>4 PARK SQUARE, MILTON PARK, ABINGDON OX14 4RN, OXFORDSHIRE, ENGLAND</t>
  </si>
  <si>
    <t>0729-4360</t>
  </si>
  <si>
    <t>HIGH EDUC RES DEV</t>
  </si>
  <si>
    <t>High. Educ. Res. Dev.</t>
  </si>
  <si>
    <t>10.1080/07294360.2011.598453</t>
  </si>
  <si>
    <t>878BO</t>
  </si>
  <si>
    <t>WOS:000299226700008</t>
  </si>
  <si>
    <t>Ninkov, I</t>
  </si>
  <si>
    <t>Ninkov, Ivona</t>
  </si>
  <si>
    <t>Education Policies for Gifted Children Within a Human Rights Paradigm: a Comparative Analysis</t>
  </si>
  <si>
    <t>JOURNAL OF HUMAN RIGHTS AND SOCIAL WORK</t>
  </si>
  <si>
    <t>Rights of the gifted; Inclusion; Legal systems; Education; Social work; Human rights</t>
  </si>
  <si>
    <t>Gifted students are the most important part of every society and keeping the gifted child challenged and engaged is necessary. This paper aims to offer suggestions for the appropriate education system to enlarge their knowledge and creativity, without disturbing their usual life and educational surroundings. The author uses a comparative method, focusing on different countries worldwide and comparing and interpreting the various concepts of education in those countries. Based on the United Nations regionalization, the author focuses on the countries of the Eastern European Group (Bosnia and Herzegovina, Croatia, Hungary, and Serbia) and Western European and Others Group (Austria, Germany, Netherlands, UK, Turkey, and the USA). The study finds that inclusive education as an alternative framework is potentially the best education system for gifted students. The prevailing opinion in most countries is that the concept of inclusive education primarily refers to children with special needs. This authorexplains that there is no logical obstacle to applying inclusive education to gifted students as well. Such an inclusive education system would require changing current education systems and programs and, most of all, hiring various professional staff as social workers and trained teachers who can meet the various demanding needs of gifted students in any community. The study concludes that it is necessary to improve existing policies in education to provide the inclusive education framework to gifted children and to understand that the essence is not only to agree on differences but to stimulate the individuality and diversity of the gifted at all levels; the greatest gem of each country is its educated children. Inclusion of gifted students has a positive outcome not only for the individual but also for the other students in the classroom. Gifted students stimulate the others, pushing them to reach their potential academic capabilities. Also, the unidentified students who could learn at elevated levels could benefit from this kind of education model and a high level of instruction could push them in the same way that it challenges the gifted students in the classroom.</t>
  </si>
  <si>
    <t>[Ninkov, Ivona] Obuda Univ, Doctoral Sch Safety &amp; Secur Sci, Budapest, Hungary</t>
  </si>
  <si>
    <t>Obuda University</t>
  </si>
  <si>
    <t>Ninkov, I (corresponding author), Obuda Univ, Doctoral Sch Safety &amp; Secur Sci, Budapest, Hungary.</t>
  </si>
  <si>
    <t>ivonakakas@yahoo.com</t>
  </si>
  <si>
    <t>Open access funding provided by Obuda University.</t>
  </si>
  <si>
    <t>SPRINGER INTERNATIONAL PUBLISHING AG</t>
  </si>
  <si>
    <t>CHAM</t>
  </si>
  <si>
    <t>GEWERBESTRASSE 11, CHAM, CH-6330, SWITZERLAND</t>
  </si>
  <si>
    <t>2365-1792</t>
  </si>
  <si>
    <t>J HUM RIGHTS SOC WOR</t>
  </si>
  <si>
    <t>J. Hum. Rights Soc. Work</t>
  </si>
  <si>
    <t>10.1007/s41134-020-00133-1</t>
  </si>
  <si>
    <t>OCT 2020</t>
  </si>
  <si>
    <t>Social Work</t>
  </si>
  <si>
    <t>PG6OG</t>
  </si>
  <si>
    <t>hybrid</t>
  </si>
  <si>
    <t>WOS:000575752700001</t>
  </si>
  <si>
    <t>Wang, Y; King, RB; Wang, FM; Leung, SO</t>
  </si>
  <si>
    <t>Wang, Yi; King, Ronnel B.; Wang, Faming; Leung, Shing On</t>
  </si>
  <si>
    <t>Need-supportive teaching is positively associated with students' well-being: A cross-cultural study</t>
  </si>
  <si>
    <t>LEARNING AND INDIVIDUAL DIFFERENCES</t>
  </si>
  <si>
    <t>Self-determination theory; Need-supportive teaching; Well-being; PISA</t>
  </si>
  <si>
    <t>SELF-DETERMINATION THEORY; AUTONOMY-SUPPORT; SOCIAL SUPPORT; FIT INDEXES; INTRINSIC MOTIVATION; PERCEIVED COMPETENCE; SOCIOECONOMIC-STATUS; PSYCHOLOGICAL NEEDS; SCHOOL ENGAGEMENT; MENTAL-HEALTH</t>
  </si>
  <si>
    <t>Research rooted in self-determination theory (SDT) has shown that need-supportive teaching, which involves support for students' needs for autonomy, competence, and relatedness, is associated with better motivation, engagement, and achievement. However, there is a lack of research on how need-supportive teaching is associated with student well-being. In addition, past studies on SDT have mostly confined themselves to a limited range of cultural contexts, usually Western cultures. To address these gaps, we examined the association between need-supportive teaching and students' well-being across eight distinct cultural groups (Western Europe, EastCentral Europe, East Europe, Latin America, English-speaking, Confucian, Southeast Asia, African, and the Middle East). We analyzed secondary data from the Program for International Student Assessment which included responses from 513,295 students nested in 70 societies. Data were analyzed using hierarchical linear modeling. Results indicated that need-supportive teaching was associated with better subjective, eudaimonic, and social well-being. Results held across the eight cultural groups and were robust to the inclusion of covariates at the individual (gender, socioeconomic status, immigration status, and parent support) and school (school socioeconomic status and percentage of local students within a school) levels. Our study provides strong support to the SDT assumption that need-supportive teaching is associated with optimal functioning across different cultural contexts. Theoretical and practical implications are discussed.</t>
  </si>
  <si>
    <t>[Wang, Yi; Wang, Faming; Leung, Shing On] Univ Macau, Fac Educ, Macau, Peoples R China; [King, Ronnel B.] Univ Hong Kong, CETL, Fac Educ, Hong Kong, Peoples R China</t>
  </si>
  <si>
    <t>University of Macau; University of Hong Kong</t>
  </si>
  <si>
    <t>King, RB (corresponding author), Univ Hong Kong, Ctr Enhancement Teaching &amp; Learning, Fac Educ, Hong Kong, Peoples R China.</t>
  </si>
  <si>
    <t>ronnel.king@gmail.com</t>
  </si>
  <si>
    <t>King, Ronnel B/AGZ-0675-2022; WANG, YI/GWD-0334-2022</t>
  </si>
  <si>
    <t>King, Ronnel B/0000-0003-1723-1748; Wang, Faming/0000-0001-7144-2939</t>
  </si>
  <si>
    <t>ELSEVIER</t>
  </si>
  <si>
    <t>AMSTERDAM</t>
  </si>
  <si>
    <t>RADARWEG 29, 1043 NX AMSTERDAM, NETHERLANDS</t>
  </si>
  <si>
    <t>1041-6080</t>
  </si>
  <si>
    <t>1873-3425</t>
  </si>
  <si>
    <t>LEARN INDIVID DIFFER</t>
  </si>
  <si>
    <t>Learn. Individ. Differ.</t>
  </si>
  <si>
    <t>10.1016/j.lindif.2021.102051</t>
  </si>
  <si>
    <t>SEP 2021</t>
  </si>
  <si>
    <t>UZ1LH</t>
  </si>
  <si>
    <t>WOS:000701972800009</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</si>
  <si>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</si>
  <si>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</si>
  <si>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</si>
  <si>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</si>
  <si>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</si>
  <si>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</si>
  <si>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</si>
  <si>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</si>
  <si>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</si>
  <si>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</si>
  <si>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</si>
  <si>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</si>
  <si>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WARSAW</t>
  </si>
  <si>
    <t>BOGUMILA ZUGA 32A, WARSAW, MAZOVIA, POLAND</t>
  </si>
  <si>
    <t>0867-6046</t>
  </si>
  <si>
    <t>2084-6118</t>
  </si>
  <si>
    <t>MISC GEOGR</t>
  </si>
  <si>
    <t>Misc. Geogr.</t>
  </si>
  <si>
    <t>APR</t>
  </si>
  <si>
    <t>10.2478/mgrsd-2020-0016</t>
  </si>
  <si>
    <t>Geography</t>
  </si>
  <si>
    <t>MJ7PO</t>
  </si>
  <si>
    <t>WOS:000548280400006</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</si>
  <si>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</si>
  <si>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</si>
  <si>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</si>
  <si>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</si>
  <si>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</si>
  <si>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</si>
  <si>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</si>
  <si>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</si>
  <si>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</si>
  <si>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</si>
  <si>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SAGE PUBLICATIONS INC</t>
  </si>
  <si>
    <t>THOUSAND OAKS</t>
  </si>
  <si>
    <t>2455 TELLER RD, THOUSAND OAKS, CA 91320 USA</t>
  </si>
  <si>
    <t>1532-7086</t>
  </si>
  <si>
    <t>1552-356X</t>
  </si>
  <si>
    <t>CULT STUD-CRIT METHO</t>
  </si>
  <si>
    <t>Cult. Stud.-Crit. Methodologies</t>
  </si>
  <si>
    <t>AUG</t>
  </si>
  <si>
    <t>10.1177/1532708611414658</t>
  </si>
  <si>
    <t>Cultural Studies</t>
  </si>
  <si>
    <t>V95QD</t>
  </si>
  <si>
    <t>WOS:000213210200002</t>
  </si>
  <si>
    <t>Burean, T</t>
  </si>
  <si>
    <t>Burean, Toma</t>
  </si>
  <si>
    <t>DEMOCRATS ON THE STREETS. DRIVERS OF STUDENT PROTEST PARTICIPATION IN ROMANIA</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</si>
  <si>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</si>
  <si>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</si>
  <si>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</si>
  <si>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</si>
  <si>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</si>
  <si>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</si>
  <si>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</si>
  <si>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</si>
  <si>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10.1285/i20356609v12i1p22</t>
  </si>
  <si>
    <t>WOS:000473353800002</t>
  </si>
  <si>
    <t>Brym, M</t>
  </si>
  <si>
    <t>Brym, Michelle</t>
  </si>
  <si>
    <t>The enduring importance of national identity in cooperative European Union Borderlands: Polish university students' perceptions on cross-border cooperation in the Pomerania euro-region</t>
  </si>
  <si>
    <t>NATIONAL IDENTITIES</t>
  </si>
  <si>
    <t>European integration; national identity; euro-regions; Polish-German border</t>
  </si>
  <si>
    <t>GERMAN; MIGRATION</t>
  </si>
  <si>
    <t>European integration, through euro-regions, voluntary zones of cooperation across national borders, and the eastward expansion of the Schengen Zone have transformed Europe borderlands into sites of bi-national collaboration. This study evaluates how a group of Polish university students living in the Pomerania euro-region view the new ease of cross-border mobility and the types of cross-border activities they engage in. If the experience of students in the border city of Szczecin is reflective of other European borderlands, than cross-border cooperation has not diminished the importance of the border as a mental marker of nation-state boundaries or the importance of national identity.</t>
  </si>
  <si>
    <t>[Brym, Michelle] Univ Cent Oklahoma, Geog, Edmond, OK 73034 USA</t>
  </si>
  <si>
    <t>University of Central Oklahoma</t>
  </si>
  <si>
    <t>Brym, M (corresponding author), Univ Cent Oklahoma, Geog, Edmond, OK 73034 USA.</t>
  </si>
  <si>
    <t>mbrym@uco.edu</t>
  </si>
  <si>
    <t>1460-8944</t>
  </si>
  <si>
    <t>1469-9907</t>
  </si>
  <si>
    <t>NATL IDENTITIES</t>
  </si>
  <si>
    <t>Natl. Identities</t>
  </si>
  <si>
    <t>10.1080/14608944.2011.591374</t>
  </si>
  <si>
    <t>V77OR</t>
  </si>
  <si>
    <t>WOS:000211989600006</t>
  </si>
  <si>
    <t>Stepanova, L; Kunkler, E</t>
  </si>
  <si>
    <t>Stepanova, Larysa; Kunkler, Eileen</t>
  </si>
  <si>
    <t>PROFILE OF A K-12 RUSSIAN LANGUAGE PARTNERSHIP: CHALLENGES AND OBSERVATIONS</t>
  </si>
  <si>
    <t>SLAVIC AND EAST EUROPEAN JOURNAL</t>
  </si>
  <si>
    <t>YOUTH</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</si>
  <si>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students,and examples to date of the program's successes. By sharing our insights and observations to date, we aim to argue for the importance of Russian language programs at the K-12 level as an important part of diversifying the field of Slavic studies.</t>
  </si>
  <si>
    <t>[Stepanova, Larysa] Ohio State Univ, Dept Slav &amp; East European Languages &amp; Cultures, Columbus, OH 43210 USA; [Kunkler, Eileen] Ohio State Univ, Ctr Slav East European &amp; Eurasian Studies, Columbus, OH 43210 USA</t>
  </si>
  <si>
    <t>University System of Ohio; Ohio State University; University System of Ohio; Ohio State University</t>
  </si>
  <si>
    <t>Stepanova, L (corresponding author), Ohio State Univ, Dept Slav &amp; East European Languages &amp; Cultures, Columbus, OH 43210 USA.</t>
  </si>
  <si>
    <t>OHIO STATE UNIV, DEPT SLAVIC &amp; EAST EUROPEAN LANGUAGES &amp; CULTURE</t>
  </si>
  <si>
    <t>COLUMBUS</t>
  </si>
  <si>
    <t>400 HAGERTY HALL, 1775 COLLEGE RD, COLUMBUS, OH 43210-1340 USA</t>
  </si>
  <si>
    <t>0037-6752</t>
  </si>
  <si>
    <t>SLAVIC E EUR J</t>
  </si>
  <si>
    <t>Slavic East Eur. J.</t>
  </si>
  <si>
    <t>WIN</t>
  </si>
  <si>
    <t>Literature, Slavic</t>
  </si>
  <si>
    <t>Arts &amp; Humanities Citation Index (A&amp;HCI)</t>
  </si>
  <si>
    <t>Literature</t>
  </si>
  <si>
    <t>0O6CV</t>
  </si>
  <si>
    <t>WOS:000783612800008</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</si>
  <si>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</si>
  <si>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</si>
  <si>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</si>
  <si>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</si>
  <si>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</si>
  <si>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</si>
  <si>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</si>
  <si>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</si>
  <si>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</si>
  <si>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</si>
  <si>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</si>
  <si>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</si>
  <si>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</si>
  <si>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</si>
  <si>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</si>
  <si>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</si>
  <si>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</si>
  <si>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</si>
  <si>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</si>
  <si>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</si>
  <si>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</si>
  <si>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</si>
  <si>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</si>
  <si>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10.1057/s41309-021-00136-x</t>
  </si>
  <si>
    <t>OCT 2021</t>
  </si>
  <si>
    <t>XA4VI</t>
  </si>
  <si>
    <t>Green Published, hybrid</t>
  </si>
  <si>
    <t>WOS:000710067200003</t>
  </si>
  <si>
    <t>Chang, B; McLaren, P</t>
  </si>
  <si>
    <t>Chang, Benjamin Benji; McLaren, Peter</t>
  </si>
  <si>
    <t>Emerging issues of teaching and social justice in Greater China: Neoliberalism and critical pedagogy in Hong Kong</t>
  </si>
  <si>
    <t>POLICY FUTURES IN EDUCATION</t>
  </si>
  <si>
    <t>Education policy; Chinese education; critical pedagogy; teacher preparation; educational equity; curriculum</t>
  </si>
  <si>
    <t>EDUCATION; SCHOOL; CURRICULUM; STUDENTS; LEADERSHIP; CONSTRUCT; IDENTITY; WORKERS; GENDER; CRISIS</t>
  </si>
  <si>
    <t>From the Americas to Asia, neoliberal policy restructuring continues to present major challenges to educational equity. In Hong Kong, teacher educators grapple with training students in pedagogy they believe in, versus the daily status quo of high-stakes exam prep, privatized shadow education, and a system seemingly pushed to the brink of neoliberal social efficiency. Indeed, in recent years, Hong Kong has recorded top rankings on the Trends in International Mathematics and Science Study and the Programme for International Student Assessment, along with record-setting protests and student suicides. Like in the USA, neoliberalization of teacher education in Hong Kong has proffered dilemmas of standardized curricula, evaluation, and licensure, often under the guise of 21st century skills and technology. Both regions also face perpetual threats of being under- or de-funded, based on data-driven decision-making and leadership that are supposedly more accountable and efficient. Unsurprisingly, neoliberal policies and practices have often exacerbated inequities in teaching and learning, especially for communities labelled as minority or working-class. Within traditions of critical pedagogy, this article's authors engage in a discussion on how educators and students are navigating the neoliberal behemoth and developing more inclusive spaces across local contexts of language, class, and culture. Based on the authors' research in the Americas and Greater China, this article interrogates some of the junctures and ruptures of neoliberal education in Hong Kong, long-held as bridge between East and West. The article draws from the first author Benji Chang's action research projects with pre-and in-service teachers in the region, which examines how they are critiquing and challenging dominant discourses of neoliberalism (e.g., positivism, standardization, and market-economy), and what brings hope. Given Hong Kong's history of colonization with Europe and the USA, and the ever-expanding dominance of mainland China, this article makes a contribution to international scholarship concerned with teacher education and social justice.</t>
  </si>
  <si>
    <t>[Chang, Benjamin Benji] Educ Univ Hong Kong, Hong Kong, Hong Kong, Peoples R China; [McLaren, Peter] Chapman Univ, Crit Studies, Orange, CA USA; [McLaren, Peter] Chapman Univ, Coll Educ Studies, Paulo Freire Democrat Project, Orange, CA USA; [McLaren, Peter] Chapman Univ, Coll Educ Studies, Paulo Freire Democrat Project, Global Ethics &amp; Social Justice, Orange, CA USA</t>
  </si>
  <si>
    <t>Education University of Hong Kong (EdUHK); Chapman University System; Chapman University; Chapman University System; Chapman University; Chapman University System; Chapman University</t>
  </si>
  <si>
    <t>Chang, B (corresponding author), Educ Univ Hong Kong, Fac Educ &amp; Human Dev, 10 Lo Ping Rd, Tai Po, Hong Kong, Peoples R China.</t>
  </si>
  <si>
    <t>benji@eduhk.hk</t>
  </si>
  <si>
    <t>CHANG, Benjamin Benji/0000-0002-4054-8738</t>
  </si>
  <si>
    <t>SAGE PUBLICATIONS LTD</t>
  </si>
  <si>
    <t>LONDON</t>
  </si>
  <si>
    <t>1 OLIVERS YARD, 55 CITY ROAD, LONDON EC1Y 1SP, ENGLAND</t>
  </si>
  <si>
    <t>1478-2103</t>
  </si>
  <si>
    <t>POLICY FUTURES EDUC</t>
  </si>
  <si>
    <t>Policy Futures Educ.</t>
  </si>
  <si>
    <t>SEP</t>
  </si>
  <si>
    <t>10.1177/1478210318767735</t>
  </si>
  <si>
    <t>GS8LK</t>
  </si>
  <si>
    <t>WOS:000443962200009</t>
  </si>
  <si>
    <t>Helbig, A</t>
  </si>
  <si>
    <t>Helbig, Adriana</t>
  </si>
  <si>
    <t>BETWEEN PERFORMANCE AND RESEARCH: THOUGHTS ON THE CONTRIBUTIONS OF AN EAST EUROPEAN ENSEMBLE AT THE UNIVERSITY OF PITTSBURGH</t>
  </si>
  <si>
    <t>ARTI MUSICES</t>
  </si>
  <si>
    <t>world music ensemble; under-graduate curriculum; performance practice; ethnomusicological research; Balkan and East European traditions</t>
  </si>
  <si>
    <t>Taking as an example the Carpathian Music Ensemble at the University of Pittsburgh, this article acknowledges the central role that performance practice plays in research. It attempts to fill a gap in ethnomusicological literature regarding the role of the world music ensemble in the undergraduate curriculum, particularly as it influences and shapes undergraduate research. The world music ensemble has moved far beyond its original goal to offer experience and insights into the practice of foreign musical traditions. Rather, the ensemble today is the jumping off point for broader engagement with music readily available on the Internet and offers confidence to students wishing to engage with a region that is of scholarly interest for them. This interest is fostered through undergraduate publications, research presentations, and other activities that help deepen student relationships to the topics at hand. Thus, performance and research co-exist on a continuum. And the success of this co-existence relies fully on the student's willingness to move between these points with open-mindedness and ease.</t>
  </si>
  <si>
    <t>[Helbig, Adriana] Univ Pittsburgh, 4337 Fifth Ave, Pittsburgh, PA USA</t>
  </si>
  <si>
    <t>Pennsylvania Commonwealth System of Higher Education (PCSHE); University of Pittsburgh</t>
  </si>
  <si>
    <t>Helbig, A (corresponding author), Univ Pittsburgh, 4337 Fifth Ave, Pittsburgh, PA USA.</t>
  </si>
  <si>
    <t>CROATIAN MUSICOLOGICAL SOC</t>
  </si>
  <si>
    <t>ZAGREB</t>
  </si>
  <si>
    <t>OPATICKA 18, HR-71000 ZAGREB, CROATIA</t>
  </si>
  <si>
    <t>0587-5455</t>
  </si>
  <si>
    <t>ARTI MUSIC</t>
  </si>
  <si>
    <t>Arti Music.</t>
  </si>
  <si>
    <t>NOV</t>
  </si>
  <si>
    <t>Music</t>
  </si>
  <si>
    <t>DC9PL</t>
  </si>
  <si>
    <t>WOS:000369553400004</t>
  </si>
  <si>
    <t>Zychowicz, K</t>
  </si>
  <si>
    <t>Zychowicz, Karolina</t>
  </si>
  <si>
    <t>POLES IN FERNAND LEGER ATELIER (1948-1950)</t>
  </si>
  <si>
    <t>ROCZNIKI HUMANISTYCZNE</t>
  </si>
  <si>
    <t>Polish</t>
  </si>
  <si>
    <t>Fernand Leger; Atelier Fernand Leger; Pablo Picasso; Oskar Hansen; Lech Kunka; Kazimierz Ostrowski; Tadeusz Romanowski; communism; French culture; Paris; French Government scholarships; Nadia Leger; abstract art; new realism; socialist realism; murals; engaged art; modern art; French Communist Party</t>
  </si>
  <si>
    <t>In Polish literature devoted to art history one can easily find information concerning scholarships of Oskar Hansen, Lech Kunka, Kazimierz Ostrowski and Tadeusz Romanowski at Fernand Leger Atelier in Paris. The subject is not strongly present in Polish art history therefore it is worth reconstruction. It shows that the French culture was still very important for Poles. What is more, the painters were in Paris at the very important moment in the French history, when existentialism and spectacular activity of the French Communist Party were developing. Abstraction and surrealism were very popular in visual arts. But Polish students were influenced by artists associated with communism. The students received scholarships funded by the French Ministry of Foreign Affairs which worried about strong influence of American culture in Europe at this time. That was the reason why so many students from Eastern Europe got this kind of scholarship. On the other hand it was the last moment to get it. The relations between two countries were getting worse and worse. The Polish students could study at the Academy of Fine Arts for free. Nevertheless, they chose the Fernand Leger Atelier. It is possible to reconstruct the nature of studies at the Fernand Leger Atelier thanks to memoirs of his students. I refer here to texts written by the Pole, Oskar Hansen, the Frenchman, Pierre Faniest and the American, Bruce Gregory. The master attended the atelier only once a week therefore the school was managed by his assistants strongly influenced by communist ideology. The atelier was located at a large building in Montmarte and was full of still lifes a la Leger. Most of students imitated the works of the master and only strong individuals kept their style. Correction of the works was quite bizarre. Leger used to say just one sentence and the best not one could get was C'est costaud (It's strong). The master gave also lectures at the Atelier, showed his works and avant-garde films. Every year Leger organised the competition and exhibition of students' works at the gallery outside Atelier. The scholarship at the Fernand Leger Atelier was particularly important for Lech Kunka and to a lesser extent for Kazimierz Ostrowski. Kunka was interested in the master's works created during his stay in the United States (paintings where colour was separated from the line). He mixed also features of Leger style (thick black contour with pure colours) with fascination with Pablo Picasso or works from the Museum of the Human Being. Kazimierz Ostrowski was mainly inspired by the work Les Constructeurs. He mixed influences of Fernand Leger with Klee or Matisse's works. Probably also mural paintings created by both artists after return to Poland were under influence of Fernand Leger. The end of the French scholarship was astonishing. Kazimierz Ostrowski's exhibition in Sopot in 1950 was closed after few hours. Oskar Hansen didn't take part in Polish artistic life. The cultural policy changed diametrically. The socrealism came and in the next few years nobody could take advantage of foreign scholarships.</t>
  </si>
  <si>
    <t>[Zychowicz, Karolina] JHS KUL, Lublin, Poland</t>
  </si>
  <si>
    <t>Zychowicz, K (corresponding author), JHS KUL, Lublin, Poland.</t>
  </si>
  <si>
    <t>kzychowicz@poczta.fm</t>
  </si>
  <si>
    <t>JOHN PAUL II CATHOLIC UNIV LUBLIN</t>
  </si>
  <si>
    <t>LUBLIN</t>
  </si>
  <si>
    <t>AL RACLAWICKIE 14, LUBLIN, PL 20-950, POLAND</t>
  </si>
  <si>
    <t>0035-7707</t>
  </si>
  <si>
    <t>2544-5200</t>
  </si>
  <si>
    <t>ROCZ HUMANIST</t>
  </si>
  <si>
    <t>Rocz. Humanist.</t>
  </si>
  <si>
    <t>VF9DM</t>
  </si>
  <si>
    <t>WOS:000444025500008</t>
  </si>
  <si>
    <t>Ennser-Kananen, J</t>
  </si>
  <si>
    <t>Ennser-Kananen, Johanna</t>
  </si>
  <si>
    <t>A lesson in teaching English while White</t>
  </si>
  <si>
    <t>TESOL JOURNAL</t>
  </si>
  <si>
    <t>MULTICULTURAL EDUCATION; TEACHERS; DISCOURSES; EXPERIENCES; DIVERSITY; LANGUAGE; STUDENTS; SCHOOLS</t>
  </si>
  <si>
    <t>This article offers a close analysis of a 90-minute teaching sequence in an English as a foreign language classroom of an adult basic education program for refugee-background learners in a Finnish community college. The White European-heritage teacher, the author of the article, researcher on-site, and substitute teacher at that point, taught a lesson with a focus on ownership of English to a group of about 15 adult learners of color from mostly Middle Eastern and African backgrounds. She used peer-supported discourse analysis of the lesson transcript to better understand the processes of Whiteness that interfered with students' learning and engagement during the lesson. This revealed that the researcher-teacher's discourses and practices erased racial differences between her and the learners, perpetuated Eurocentric ideologies of argumentation, and positioned her as white listening subject (Flores &amp; Rosa, 2015a) vis-a-vis the students. A theoretical lens of critical Whiteness pedagogy (e.g., Matias &amp; Mackey, 2016) helps understand these findings within larger racist and Eurocentric structures of educational systems and socialization. Each finding feeds into recommendations for teachers and teacher educators, particularly those who received their education in predominantly White institutions but work in racially and culturally diverse contexts.</t>
  </si>
  <si>
    <t>[Ennser-Kananen, Johanna] Univ Jyvaskyla, Jyvaskyla, Finland</t>
  </si>
  <si>
    <t>University of Jyvaskyla</t>
  </si>
  <si>
    <t>Ennser-Kananen, J (corresponding author), Univ Jyvaskyla, Jyvaskyla, Finland.</t>
  </si>
  <si>
    <t>johanna.f.ennser-kananen@jyu.fi</t>
  </si>
  <si>
    <t>Ennser-Kananen, Johanna/0000-0002-7746-0182</t>
  </si>
  <si>
    <t>1056-7941</t>
  </si>
  <si>
    <t>1949-3533</t>
  </si>
  <si>
    <t>TESOL J</t>
  </si>
  <si>
    <t>TESOL J.</t>
  </si>
  <si>
    <t>e558</t>
  </si>
  <si>
    <t>10.1002/tesj.558</t>
  </si>
  <si>
    <t>PI7FR</t>
  </si>
  <si>
    <t>WOS:000579790400001</t>
  </si>
  <si>
    <t>Stutje, K</t>
  </si>
  <si>
    <t>Stutje, Klaas</t>
  </si>
  <si>
    <t>The Complex World of the Chung Hwa Hui International Engagements of Chinese Indonesian Peranakan Students in the Netherlands, 1918-1931</t>
  </si>
  <si>
    <t>BIJDRAGEN TOT DE TAAL- LAND- EN VOLKENKUNDE</t>
  </si>
  <si>
    <t>Chung Hwa Hui; peranakan Chinese; anti-colonialism; transnationalism; internationalism; interwar period</t>
  </si>
  <si>
    <t>This article describes the foreign political engagements of the Chung Hwa Hui (CHH), the Chinese Indonesian students' association in the Netherlands, in the 1920s and the first half of the 1930s. By exploring these activities beyond the borders of the Dutch empire, and thus widening the traditional nation-and empire-centred research focus, it becomes clear how the students in the CHH cautiously determined their position in the complex world around them. Despised by other organizations as passive and apolitical, it appears that the Chinese Indonesians were actually well aware of events in China, the Netherlands East Indies, and the international diplomatic world, and actively engaged with various groups and networks in Europe and beyond. Although the article exemplifies the merits of a transnational approach, it also undergirds the theoretical reflections of Frederick Cooper regarding globalization. As Cooper rightly argues, globalization is neither a modern phenomenon nor an irreversible trend: 'spatial affinities could narrow, expand, and narrow again' (2005:94-5, 109). As the case of the CHH shows, their increased awareness of the world around them sometimes allowed for surprising adventures in Paris and Brussels, but on other occasions led to periods of contraction and introversion.</t>
  </si>
  <si>
    <t>Univ Amsterdam, Inst Culture &amp; Hist, NL-1012 WX Amsterdam, Netherlands</t>
  </si>
  <si>
    <t>University of Amsterdam</t>
  </si>
  <si>
    <t>Stutje, K (corresponding author), Univ Amsterdam, Inst Culture &amp; Hist, NL-1012 WX Amsterdam, Netherlands.</t>
  </si>
  <si>
    <t>k.stutje@uva.nl</t>
  </si>
  <si>
    <t>KITLV PRESS</t>
  </si>
  <si>
    <t>LEIDEN</t>
  </si>
  <si>
    <t>PO BOX 9515, 2300 RA LEIDEN, NETHERLANDS</t>
  </si>
  <si>
    <t>0006-2294</t>
  </si>
  <si>
    <t>BIJDR TAAL-LAND-V</t>
  </si>
  <si>
    <t>Bijd. Tot Taal- Land- Volkenkunde</t>
  </si>
  <si>
    <t>10.1163/22134379-17104004</t>
  </si>
  <si>
    <t>Anthropology; Asian Studies</t>
  </si>
  <si>
    <t>CV8GS</t>
  </si>
  <si>
    <t>WOS:000364520700004</t>
  </si>
  <si>
    <t>Starr-Glass, D</t>
  </si>
  <si>
    <t>Starr-Glass, David</t>
  </si>
  <si>
    <t>Between stereotype and authenticity Using action research in a cross-cultural management course</t>
  </si>
  <si>
    <t>JOURNAL OF INTERNATIONAL EDUCATION IN BUSINESS</t>
  </si>
  <si>
    <t>Eastern Europe; Action research; Cross-cultural management; National cultures; International business; Students; Active learning; Authenticity; Stereotypes</t>
  </si>
  <si>
    <t>INTERNATIONAL-BUSINESS; CURRICULUM</t>
  </si>
  <si>
    <t>Purpose - The purpose of this paper is to provide international business students with a deeper appreciation of cross- culture issues that might impact their future management practice. Specifically, it considers the use of action research as a driver of the learning dynamics of a course in cross- cultural management. Design/methodology/approach - The course was designed around core readings and assignments that suggested action research as a way of coming to a more authentic appreciation of cross- cultural management scenarios. Action research was not, however, formally discussed or introduced. In this initial study, participant reflections were collected and analyzed from a phenomenological perspective. Findings - Results suggest that students, when forced into situations that required them to explore a new cultural dimension, were able to implicitly use action research models. This led participants to a deeper appreciation of their own national culture (predominantly Russian) and a more nuanced approach to considering novel cross- cultural contexts. Research limitations/implications - Lack of experimental controls, pre- and post-testing, and limited sample size all tend to limit the generalizability of the findings. Initial findings, however, do suggest that deeper explorations of national culture might reduce stereotyping. Practical implications - Limited engagement and stereotyping are often associated with teaching cross- cultural management. Action research, as a course drive, potentially increases engagement, forces deeper consideration, and allows participants to reflect on their own cross- cultural experiences. The use of action research may be useful in college-level programs, study abroad situations, and vocational or institutional cross- cultural training. Originality/value - This study argues for more dynamic ways of teaching cross- cultural competencies. It seeks to move students beyond stereotyping to a more authentic consideration of dealing across national culture boundaries.</t>
  </si>
  <si>
    <t>[Starr-Glass, David] SUNY Empire State Coll, Saratoga Springs, NY 12866 USA</t>
  </si>
  <si>
    <t>State University of New York (SUNY) System; SUNY Empire State College</t>
  </si>
  <si>
    <t>Starr-Glass, D (corresponding author), SUNY Empire State Coll, Saratoga Springs, NY 12866 USA.</t>
  </si>
  <si>
    <t>David.Starr-Glass@esc.edu</t>
  </si>
  <si>
    <t>Starr-Glass, David/0000-0003-4769-0558</t>
  </si>
  <si>
    <t>EMERALD GROUP PUBLISHING LTD</t>
  </si>
  <si>
    <t>BINGLEY</t>
  </si>
  <si>
    <t>HOWARD HOUSE, WAGON LANE, BINGLEY BD16 1WA, W YORKSHIRE, ENGLAND</t>
  </si>
  <si>
    <t>2046-469X</t>
  </si>
  <si>
    <t>1836-3261</t>
  </si>
  <si>
    <t>J INT EDUC BUS</t>
  </si>
  <si>
    <t>J. Int. Educ. Bus.</t>
  </si>
  <si>
    <t>10.1108/18363261111189513</t>
  </si>
  <si>
    <t>V19BL</t>
  </si>
  <si>
    <t>WOS:000214794400002</t>
  </si>
  <si>
    <t>Humphreys, MJ</t>
  </si>
  <si>
    <t>Humphreys, Melanie J.</t>
  </si>
  <si>
    <t>A NEW GENERATION OF LEADERS FOR EASTERN EUROPE: VALUES AND ATTITUDES FOR ACTIVE CITIZENSHIP</t>
  </si>
  <si>
    <t>CHRISTIAN HIGHER EDUCATION</t>
  </si>
  <si>
    <t>Higher education has a crucial role in developing active citizenship within students. Even though active citizenship skills and competencies have been identified as essential life skills for Europe there is very little progress to date in establishing measures or indicators as to how this might be accomplished. This study provides the first data regarding the readiness of Eastern European undergraduate students to engage in citizen behaviors. Grounded in the theoretical measures of the Social Change Model of Leadership Development (HERI, 1996), the study was conducted at a unique private Christian liberal arts university located in Lithuania. Data identifying aspects of the university experience that contribute to the development of active citizenship are provided. Results, limitations, and discussion regarding the implications for higher education are also explored.</t>
  </si>
  <si>
    <t>[Humphreys, Melanie J.] Wheaton Coll, Student Care &amp; Serv, Wheaton, IL 60179 USA</t>
  </si>
  <si>
    <t>Wheaton College</t>
  </si>
  <si>
    <t>Humphreys, MJ (corresponding author), Wheaton Coll, 510 E Coll Ave, Wheaton, IL 60179 USA.</t>
  </si>
  <si>
    <t>Melanie.Humphreys@wheaton.edu</t>
  </si>
  <si>
    <t>TAYLOR &amp; FRANCIS LTD</t>
  </si>
  <si>
    <t>2-4 PARK SQUARE, MILTON PARK, ABINGDON OR14 4RN, OXON, ENGLAND</t>
  </si>
  <si>
    <t>1536-3759</t>
  </si>
  <si>
    <t>1539-4107</t>
  </si>
  <si>
    <t>CHRIST HIGH EDUC</t>
  </si>
  <si>
    <t>Christ. High. Educ.</t>
  </si>
  <si>
    <t>3-4</t>
  </si>
  <si>
    <t>10.1080/15363759.2011.576209</t>
  </si>
  <si>
    <t>V9Z0R</t>
  </si>
  <si>
    <t>WOS:000409471700005</t>
  </si>
  <si>
    <t>Jones, AH; Huff, J; Baraka, MK; Yoder, LSM</t>
  </si>
  <si>
    <t>Jones, Alexander H.; Huff, James; Baraka, Mandy Kellums; Yoder, Laura S. Meitzner</t>
  </si>
  <si>
    <t>A Pedagogy of the Parochial: Pedagogical Imperialism and Mutual Accompaniment in Christian Higher Education</t>
  </si>
  <si>
    <t>VOLUNTEER TOURISM</t>
  </si>
  <si>
    <t>Historically, many North American educational engagements abroad have been entangled with colonialist logics that objectify and oppress those who live in Asia, Africa, Latin America, the Middle East, and Eastern Europe (Ogden, 2008). How does contemporary Christian higher education (CHE) programming such as study abroad and international engagement navigate the history of colonialism with present desires to expand and grow into international territories? This article explores this question through the theme of mutual accompaniment, resulting from a study of more than 250 interviews that students from a U.S. college on study abroad conducted with Majority World church pastors or other congregational leaders in communities where students lived. Interviews included a series of nine questions, including, What would you like to say to the church in North America or the West? Church leader responses pointed to the concept of mutual accompaniment we explore in this paper. After briefly delineating this concept, the article explores various ways CHE rationalizes its global engagements, highlighting especially the metaphor of cosmopolitanism. The ancient idea of a world citizen used today needs further articulation and analysis within CHE because of how the term can be conflated with practices of consumption and appropriation. Alternatively, as we explore in the concluding section, CHE can seek to advance a critical global citizenship with practices and habits that foster intercultural humility of the world citizen. By unraveling the colonialist logics embedded in cosmopolitanism, the article invites readers to consider how CHE students and programs can construct our positionality through embodied practices, in what we call a pedagogy of the parochial.</t>
  </si>
  <si>
    <t>[Jones, Alexander H.; Huff, James; Baraka, Mandy Kellums; Yoder, Laura S. Meitzner] Wheaton Coll, Wheaton, IL 60187 USA</t>
  </si>
  <si>
    <t>Jones, AH (corresponding author), Wheaton Coll, Human Needs &amp; Global Resources, 501 Coll Ave, Wheaton, IL 60187 USA.</t>
  </si>
  <si>
    <t>Alex.Jones@Wheaton.edu</t>
  </si>
  <si>
    <t>1-2</t>
  </si>
  <si>
    <t>10.1080/15363759.2018.1542905</t>
  </si>
  <si>
    <t>IA8PJ</t>
  </si>
  <si>
    <t>WOS:000469820500010</t>
  </si>
  <si>
    <t>Rucker-Chang, S; Ohueri, CW</t>
  </si>
  <si>
    <t>Rucker-Chang, Sunnie; Ohueri, Chelsi West</t>
  </si>
  <si>
    <t>A Moment of Reckoning: Transcending Bias, Engaging Race and Racial Formations in Slavic and East European Studies</t>
  </si>
  <si>
    <t>SLAVIC REVIEW</t>
  </si>
  <si>
    <t>Bias; Race; Racialization; Southeast Europe; Whiteness</t>
  </si>
  <si>
    <t>Race and racial formations and categories define global systems of power and are not bound by history or culture. Nevertheless, with few noted exceptions, race as a category of analysis has largely been rejected and rendered inapplicable within Slavic, east European, and Eurasian Studies. This unwillingness to expand categories of critical analysis has created a void in our area and field of study, shaping a false sense of racelessness. Without the inclusion of race critical theories into our classrooms and scholarship, our students are left with minimal tools to address difference and social exclusion. In this article, we turn to critical perspectives to highlight some ways that race is being meaningfully incorporated into scholarship about the region. We illustrate why engagement with race and racialization is helpful for analysis, urgent, and necessary. Finally, we also address how our field can better prepare students as they engage these subjects.</t>
  </si>
  <si>
    <t>Rucker-Chang, Sunnie/0000-0002-6728-9780</t>
  </si>
  <si>
    <t>CAMBRIDGE UNIV PRESS</t>
  </si>
  <si>
    <t>NEW YORK</t>
  </si>
  <si>
    <t>32 AVENUE OF THE AMERICAS, NEW YORK, NY 10013-2473 USA</t>
  </si>
  <si>
    <t>0037-6779</t>
  </si>
  <si>
    <t>2325-7784</t>
  </si>
  <si>
    <t>SLAVIC REV</t>
  </si>
  <si>
    <t>Slavic Rev.</t>
  </si>
  <si>
    <t>PII S0037677921000759</t>
  </si>
  <si>
    <t>10.1017/slr.2021.75</t>
  </si>
  <si>
    <t>Area Studies; Humanities, Multidisciplinary</t>
  </si>
  <si>
    <t>Area Studies; Arts &amp; Humanities - Other Topics</t>
  </si>
  <si>
    <t>UL5ME</t>
  </si>
  <si>
    <t>WOS:000692694300007</t>
  </si>
  <si>
    <t>Farmer, GL</t>
  </si>
  <si>
    <t>The dimensionality of youths' oriented interests</t>
  </si>
  <si>
    <t>JOURNAL OF SOCIAL SERVICE RESEARCH</t>
  </si>
  <si>
    <t>future orientation interests; future expectations; habitus; possible selves; confirmatory factor analysis; National Educational Longitudinal Survey of 1988</t>
  </si>
  <si>
    <t>FUTURE ORIENTATION; AFRICAN-AMERICAN; POSSIBLE SELVES; ACHIEVEMENT; STUDENTS; EXPECTATIONS; PERFORMANCE; IDENTITY; CAREER; SELF</t>
  </si>
  <si>
    <t>The stability and validity of two future orientation interests dimensions, matriculation/adulthood tasks and generalized concerns with self and others, was assessed. Using a nationally representative sample of 10th grade (N = 16,842), 12th grade (N = 18,221) and high school dropouts, African, East Asian, European, and Mexican American students' support for the stability of the two dimensions was attained. The positive association between the two future orientation interests (1701) dimensions and peers' perceived educational engagement and matriculation attitudes provides evidence for the FOI's construct validity. These findings suggest that there is a need to involve school social workers and other support school personnel in efforts to personalize the educational experience in a manner that connects youths' views of their possible future selves to the daily activities of schools. (C) 2002 by The Haworth Press, Inc. All rights reserved.</t>
  </si>
  <si>
    <t>Rutgers State Univ, Sch Social Work, New Brunswick, NJ 08901 USA</t>
  </si>
  <si>
    <t>Rutgers State University New Brunswick</t>
  </si>
  <si>
    <t>Farmer, GL (corresponding author), Rutgers State Univ, Sch Social Work, 536 George St, New Brunswick, NJ 08901 USA.</t>
  </si>
  <si>
    <t>glfarmer@rci.rutgers.edu</t>
  </si>
  <si>
    <t>0148-8376</t>
  </si>
  <si>
    <t>1540-7314</t>
  </si>
  <si>
    <t>J SOC SERV RES</t>
  </si>
  <si>
    <t>J. Soc. Serv. Res.</t>
  </si>
  <si>
    <t>10.1300/J079v29n02_01</t>
  </si>
  <si>
    <t>695DK</t>
  </si>
  <si>
    <t>WOS:000183815700001</t>
  </si>
  <si>
    <t>Cuminatto, C; Baines, R; Drugan, J</t>
  </si>
  <si>
    <t>Cuminatto, Claire; Baines, Roger; Drugan, Joanna</t>
  </si>
  <si>
    <t>Employability as an ethos in translator and interpreter training</t>
  </si>
  <si>
    <t>INTERPRETER AND TRANSLATOR TRAINER</t>
  </si>
  <si>
    <t>Employability; ethics; interpreting; translation; professional practice; transferable skills</t>
  </si>
  <si>
    <t>'Employability' is now a key term in university strategies in the UK and increasingly across Europe. Pressure to implement such strategies can lead to bolted-on rather than embedded activities within curricula. This paper argues that employability should be an embedded ethos, particularly for translation and interpreting courses. Employability can be addressed effectively by using real-world applications of learning, to enrich the discipline but also to provide distinct types of intellectually stimulating content. The University of East Anglia (UEA) has a long history of this approach. We outline UEA case studies of effective practice at Masters and undergraduate level, including students working for real clients. Such an endeavour poses logistical and ethical challenges: how can we integrate real-world contexts without taking work away from professionals? This issue can be unwisely ignored or a source of academics' reluctance to engage in such activities. Using original data from a recent alumni survey and semi-structured interviews, we map the outcomes of such an ethos and ask whether engaging in real-world oriented activities as students affects the professional paths of alumni.</t>
  </si>
  <si>
    <t>[Cuminatto, Claire; Baines, Roger; Drugan, Joanna] Univ East Anglia, Sch Polit Philosophy Language &amp; Commun Studies, Norwich, Norfolk, England</t>
  </si>
  <si>
    <t>University of East Anglia</t>
  </si>
  <si>
    <t>Cuminatto, C (corresponding author), Univ East Anglia, Sch Polit Philosophy Language &amp; Commun Studies, Norwich, Norfolk, England.</t>
  </si>
  <si>
    <t>c.cuminatto@uea.ac.uk</t>
  </si>
  <si>
    <t>Drugan, Joanna/0000-0001-5632-3966; Baines, Roger/0000-0002-3016-6533</t>
  </si>
  <si>
    <t>1750-399X</t>
  </si>
  <si>
    <t>1757-0417</t>
  </si>
  <si>
    <t>INTERPRET TRANSL TRA</t>
  </si>
  <si>
    <t>Interpret. Transl. Train.</t>
  </si>
  <si>
    <t>2-3</t>
  </si>
  <si>
    <t>10.1080/1750399X.2017.1350899</t>
  </si>
  <si>
    <t>FP1BF</t>
  </si>
  <si>
    <t>Green Accepted</t>
  </si>
  <si>
    <t>WOS:000417344300003</t>
  </si>
  <si>
    <t>Haw, JY; King, RB</t>
  </si>
  <si>
    <t>Haw, Joseph Y.; King, Ronnel B.</t>
  </si>
  <si>
    <t>Need-supportive teaching is associated with reading achievement via intrinsic motivation across eight cultures</t>
  </si>
  <si>
    <t>Self-determination theory; Need-supportive teaching; Reading achievement; Intrinsic motivation; Cross-cultural</t>
  </si>
  <si>
    <t>SELF-DETERMINATION THEORY; STUDENT MOTIVATION; AUTONOMY SUPPORT; MEASUREMENT INVARIANCE; PERCEIVED COMPETENCE; SOCIOECONOMIC-STATUS; GENDER-DIFFERENCES; ELEMENTARY-SCHOOL; ENGAGEMENT; BEHAVIOR</t>
  </si>
  <si>
    <t>Self-determination theory (SDT) posits that need-supportive teaching, which includes support for autonomy, competence, and relatedness facilitates motivation and achievement across cultures. However, prior evidence of SDT's cross-cultural generalizability were drawn from a limited set of cultural contexts. Furthermore, prior work has mainly focused on autonomy-support. This study used data from the 2018 Programme for International Student Assessment (N = 578,168). Countries were grouped following Schwartz' (2009) eight cultural clusters. Results found that need-supportive teaching predicted achievement via intrinsic motivation across the eight cultural groups. However, the magnitude of the associations among the variables varied across cultures. Findings also indicated a positive association between need-supportive teaching and achievement in six out of the eight cultural groups. However, a different pattern was observed in East-Central Europe (non-significant association) and Africa and the Middle East (negative association). This study offers broad, though not unanimous, support for SDT's cultural generalizability.</t>
  </si>
  <si>
    <t>[Haw, Joseph Y.] Educ Univ Hong Kong, Dept Curriculum &amp; Instruct, 10 Lo Ping Rd, Hong Kong, Peoples R China; [King, Ronnel B.] Univ Hong Kong, Fac Educ, Ctr Enhancement Teaching &amp; Learning, Hong Kong, Peoples R China; [Haw, Joseph Y.] Ateneo de Zamboanga Univ, Sch Educ, Purisima St, Zamboanga 7000, Philippines</t>
  </si>
  <si>
    <t>Education University of Hong Kong (EdUHK); University of Hong Kong; Ateneo de Zamboanga University</t>
  </si>
  <si>
    <t>Haw, JY (corresponding author), Educ Univ Hong Kong, Dept Curriculum &amp; Instruct, 10 Lo Ping Rd, Hong Kong, Peoples R China.</t>
  </si>
  <si>
    <t>joseph.haw.sj@gmail.com</t>
  </si>
  <si>
    <t>Haw, Joseph/0000-0002-8759-7705</t>
  </si>
  <si>
    <t>JUL</t>
  </si>
  <si>
    <t>10.1016/j.lindif.2022.102161</t>
  </si>
  <si>
    <t>MAY 2022</t>
  </si>
  <si>
    <t>1V4FX</t>
  </si>
  <si>
    <t>WOS:000806048800003</t>
  </si>
  <si>
    <t>Antony-Newman, M</t>
  </si>
  <si>
    <t>Antony-Newman, Max</t>
  </si>
  <si>
    <t>The role of plurilingual parenting in parental engagement of immigrant families</t>
  </si>
  <si>
    <t>Plurilingualism; parental engagement; parenting; immigration</t>
  </si>
  <si>
    <t>EASTERN-EUROPEAN IMMIGRANTS; LANGUAGE POLICY; CHILDREN; TRANSNATIONALISM; MULTILINGUALISM; BILINGUALISM; INVOLVEMENT; DIVERSITY; CONTEXTS; ENGLISH</t>
  </si>
  <si>
    <t>Due to the increased mobility and linguistic and cultural diversity internationally, there has been a renewed interest in the linguistic practices of immigrant families. Earlier scholarship focused on the difference between parenting in monolingual contexts and bilingual parenting conceptualised as management of more than one language in a family. To better understand the complexity of language practices in immigrant families, this article develops a new concept of plurilingual parenting. This analysis is based on empirical data from Canada and uses plurilingualism as a theoretical framework. I found that immigrant parents adopt plurilingual parenting, which is characterised by the following features: (1) parental beliefs in the dynamic and fluid nature of language practices; (2) family language policies that are flexible and allow for partial proficiency in languages in familial linguistic repertoires; and (3) interconnectedness of language and culture. Implications include the possibility to use the concept of plurilingual parenting in the scholarship related to family language policy and identity negotiation in immigrant families. Educators working with immigrant students will benefit from the familiarity with the concept of plurilingual parenting by aligning their expectations with parental practices and appreciating students' funds of knowledge.</t>
  </si>
  <si>
    <t>[Antony-Newman, Max] Sheffield Hallam Univ, Dept Educ Childhood &amp; Inclus, Inst Educ, Sheffield, S Yorkshire, England</t>
  </si>
  <si>
    <t>Sheffield Hallam University</t>
  </si>
  <si>
    <t>Antony-Newman, M (corresponding author), Sheffield Hallam Univ, Inst Educ, Dept Educ Childhood &amp; Inclus, Educ Studies, Howard St, Sheffield S1 1WB, S Yorkshire, England.</t>
  </si>
  <si>
    <t>M.Antony-Newman@shu.ac.uk</t>
  </si>
  <si>
    <t>Antony-Newman, Max/0000-0002-2765-3277</t>
  </si>
  <si>
    <t>Government of Ontario</t>
  </si>
  <si>
    <t>This work was supported by Government of Ontario.</t>
  </si>
  <si>
    <t>2022 JUL 8</t>
  </si>
  <si>
    <t>10.1080/01434632.2022.2097686</t>
  </si>
  <si>
    <t>JUL 2022</t>
  </si>
  <si>
    <t>2S4GE</t>
  </si>
  <si>
    <t>hybrid, Green Accepted</t>
  </si>
  <si>
    <t>WOS:000821751100001</t>
  </si>
  <si>
    <t>Wilby, KJ; Zolezzi, M; Rachid, O; El-Kadi, A</t>
  </si>
  <si>
    <t>Wilby, Kyle John; Zolezzi, Monica; Rachid, Ousama; El-Kadi, Ayman</t>
  </si>
  <si>
    <t>Development of a college-level assessment framework in line with international accreditation standards: A Middle Eastern perspective</t>
  </si>
  <si>
    <t>CURRENTS IN PHARMACY TEACHING AND LEARNING</t>
  </si>
  <si>
    <t>Assessment; Pharmacy; Pharmacy education; Middle East; Accreditation</t>
  </si>
  <si>
    <t>Introduction: Accreditation of international pharmacy programs by North American and European accrediting bodies is becoming increasingly popular. Practices regarding assessment and evaluation are especially highlighted in accreditation standards and many programs around the world do not currently have coordinated approaches to meet assessment expectations. This article describes the process of developing a comprehensive assessment framework at our institution and provides discussion regarding facilitators and barriers for those attempting to do the same. Methods: A coordinator of Assessment and Accreditation was appointed by the Dean. This person subsequently formed an Assessment Committee consisting of faculty, student, and administrative support membership. This committee developed the assessment framework through a review of published and online literature, in addition to extraction of key assessment points from accreditation standards. These data were then categorized according to major domains informed by the literature review and subcategorized based on components to be assessed using consensus techniques. Results: A comprehensive assessment framework was developed consisting of three domains (programmatic assessment, academics, and engagement/satisfaction). The components relating to programmatic assessment included vision/mission and accreditation standards; academics consisted of program learning outcomes, final cumulative assessment, and course and curriculum assessments; and engagement/satisfaction consisted of students, faculty/staff, and other stakeholders. Conclusion: An assessment framework guided by accreditation standards can coordinate assessment plans and support program quality.</t>
  </si>
  <si>
    <t>[Wilby, Kyle John; Zolezzi, Monica; Rachid, Ousama; El-Kadi, Ayman] Qatar Univ, Coll Pharm, POB 2713, Doha, Qatar</t>
  </si>
  <si>
    <t>Qatar University</t>
  </si>
  <si>
    <t>Wilby, KJ (corresponding author), Qatar Univ, Coll Pharm, POB 2713, Doha, Qatar.</t>
  </si>
  <si>
    <t>kjw@qu.edu.qa</t>
  </si>
  <si>
    <t>Zolezzi, Monica/Q-8704-2019; Wilby, Kyle/R-3018-2018; Rachid, Ousama/AAO-9768-2020</t>
  </si>
  <si>
    <t>Zolezzi, Monica/0000-0003-2065-0476; Wilby, Kyle/0000-0002-1670-2512; RACHID, OUSAMA/0000-0002-2364-3848</t>
  </si>
  <si>
    <t>ELSEVIER SCIENCE INC</t>
  </si>
  <si>
    <t>360 PARK AVE SOUTH, NEW YORK, NY 10010-1710 USA</t>
  </si>
  <si>
    <t>1877-1297</t>
  </si>
  <si>
    <t>1877-1300</t>
  </si>
  <si>
    <t>CURR PHARM TEACH LEA</t>
  </si>
  <si>
    <t>Curr. Pharm. Teach. Learn.</t>
  </si>
  <si>
    <t>JAN-FEB</t>
  </si>
  <si>
    <t>10.1016/j.cptl.2016.08.028</t>
  </si>
  <si>
    <t>FF9NT</t>
  </si>
  <si>
    <t>WOS:000409344000020</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</si>
  <si>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</si>
  <si>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</si>
  <si>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</si>
  <si>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</si>
  <si>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</si>
  <si>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</si>
  <si>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</si>
  <si>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</si>
  <si>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</si>
  <si>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</si>
  <si>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</si>
  <si>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</si>
  <si>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</si>
  <si>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</si>
  <si>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</si>
  <si>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0888-3254</t>
  </si>
  <si>
    <t>1533-8371</t>
  </si>
  <si>
    <t>E EUR POLIT SOC</t>
  </si>
  <si>
    <t>East Eur. Polit. Soc.</t>
  </si>
  <si>
    <t>10.1177/0888325420937791</t>
  </si>
  <si>
    <t>JUN 2021</t>
  </si>
  <si>
    <t>Area Studies; Political Science</t>
  </si>
  <si>
    <t>Area Studies; Government &amp; Law</t>
  </si>
  <si>
    <t>WC1HH</t>
  </si>
  <si>
    <t>WOS:000657980800001</t>
  </si>
  <si>
    <t>Janos, AC</t>
  </si>
  <si>
    <t>What was communism: A retrospective in comparative analysis</t>
  </si>
  <si>
    <t>COMMUNIST AND POST-COMMUNIST STUDIES</t>
  </si>
  <si>
    <t>The purpose of this article is to take advantage of historical hindsight in bringing into sharper focus similarities and differences among communist regimes in the USSR and Eastern Europe, The framework for this exercise recognizes several dimensions in three interrelated categories: the political formula, the political culture, and the structure, scope, and exercise of public authority. The questions that these categories suggest allow us to compare the Leninist, Stalinist, and post-Stalin regimes in the Soviet Union with the diverse communist regimes that evolved in East Europe in the more recent period, The contrasts established are not merely of historical relevance. They will also permit the student of contemporary Russia and China to engage in meaningful discourse about these countries' prospects. Elsevier Science Ltd. (C) 1996 The Regents of the University of California.</t>
  </si>
  <si>
    <t>Janos, AC (corresponding author), UNIV CALIF BERKELEY,DEPT POLIT SCI,BERKELEY,CA 94720, USA.</t>
  </si>
  <si>
    <t>BUTTERWORTH-HEINEMANN LTD</t>
  </si>
  <si>
    <t>OXFORD</t>
  </si>
  <si>
    <t>THE BOULEVARD, LANGFORD LANE, KIDLINGTON, OXFORD, OXON, ENGLAND OX5 1GB</t>
  </si>
  <si>
    <t>0967-067X</t>
  </si>
  <si>
    <t>COMMUNIS POST-COMMUN</t>
  </si>
  <si>
    <t>Communist Post-Communist Stud.</t>
  </si>
  <si>
    <t>10.1016/S0967-067X(96)80009-2</t>
  </si>
  <si>
    <t>International Relations; Political Science</t>
  </si>
  <si>
    <t>International Relations; Government &amp; Law</t>
  </si>
  <si>
    <t>UL458</t>
  </si>
  <si>
    <t>WOS:A1996UL45800001</t>
  </si>
  <si>
    <t>Tageldin, SM</t>
  </si>
  <si>
    <t>Tageldin, Shaden M.</t>
  </si>
  <si>
    <t>Proxidistant Reading: Toward a Critical Pedagogy of the Nahdah in U.S. Comparative Literary Studies</t>
  </si>
  <si>
    <t>JOURNAL OF ARABIC LITERATURE</t>
  </si>
  <si>
    <t>nahdah; modern Arab renaissance; inhitat; decline; adab; comparative literature; historiography; humanities</t>
  </si>
  <si>
    <t>Courses that teach modern Arabic literature, particularly those that address students of comparative literature or other non-specialists, often focus on relatively recent exemplars of the canon. Most engage texts that hail from the mid-to late twentieth century-a period in which the fate of new narrative genres (for example, the novel) is well established-rather than those that evoke a time when the boundaries between tradition and modernity were in flux. Yet a critical pedagogy of the nineteenth-and early-twentieth-century Arab renaissance (nahdah) could bring modern Arabic literature more squarely into the fold of empire and postcolonial studies, critical translation theory, and the resurgent fields of world and comparative literature. This essay reflects on both the theoretical importance and the practical experience of teaching the dynamics of early Arab literary modernity to non-specialist audiences-both undergraduate and graduate-in comparative literature. Two problems emerge in this context: first, the self-Orientalism of nahdah texts, which often uphold a thesis of post-Ottoman decline and post-European awakening and thus reinforce Orientalist views of Arab-Islamic culture in a post-9/11 era of anti-Arab and Islamophobic sentiment; second, a relative dearth (to date) of high-quality, in-print, and affordable English translations. Conjoining comparatist methods of close and distant reading, I propose a twofold praxis of proxidistant reading to address these problems of world, time, and access: a praxis that connects modern Arabic literature to modern Western and world literatures in ways that assume neither easy equivalence nor absolute non-relation between adab and literature, one modern and another, and the modifiers Arabic, Western, and world. First, while nahdah intellectuals reengineered the Arab-Islamic idea of adab-once coterminous with knowledge itself-to translate the modern Western idea of literature, premodern adab and its modern Arabic nemesis share more than nahdah ideology concedes: both can be narrowly literary or radically transdisciplinary, belletristic or lowbrow, formal (fusha) or dialectal ('ammiyyah). Thus I suggest that we read nahd.ah texts as testimonies to the discontinuous continuity-or continuity in death-of premodernity and modernity, Wests and Easts, interrogating conceptions of world and time that exaggerate either the proximity or the distance of literary-cultural epistemes, genres, and modes of expression across these postulated divides. Second, I propose that we read translations of nahdah literature both up close to and afar from original texts and from the imagined purview of the literary. To impart a prismatic vision of the nahd.ah to students who must rely on limited English translations, I suggest peri-literary approaches-time-travel to the nahd.ah through secondary sources on the period, as well as through primary sources (e. g., novels) set in the era yet composed in later periods-and paraliterary readings that place the many forms that nahd.ah literature actually took (historical, sociopolitical, scientific, popular) alongside those that fit its belletristic theoretical mold. By teaching an earlier modern than the modern Arabic literature comparatists typically teach and by comparing the nahd. ah with similar renaissances elsewhere in the non-Western world, I argue, we can help students understand Arabic-speaking cultures not as objects of global modernity but as complex subjects thereof-and develop a complementary (or contestatory) vision of the rise of world and comparative literatures usually imputed to nineteenth-century Europe. Such a pedagogy, I suggest, might de-Orientalize U. S. studies of Arabic literature.</t>
  </si>
  <si>
    <t>Univ Minnesota, Minneapolis, MN 55455 USA</t>
  </si>
  <si>
    <t>University of Minnesota System; University of Minnesota Twin Cities</t>
  </si>
  <si>
    <t>Tageldin, SM (corresponding author), Univ Minnesota, Minneapolis, MN 55455 USA.</t>
  </si>
  <si>
    <t>BRILL ACADEMIC PUBLISHERS</t>
  </si>
  <si>
    <t>PLANTIJNSTRAAT 2, P O BOX 9000, 2300 PA LEIDEN, NETHERLANDS</t>
  </si>
  <si>
    <t>0085-2376</t>
  </si>
  <si>
    <t>1570-064X</t>
  </si>
  <si>
    <t>J ARABIC LIT</t>
  </si>
  <si>
    <t>J. Arab. Lit.</t>
  </si>
  <si>
    <t>10.1163/1570064x-12341246</t>
  </si>
  <si>
    <t>Asian Studies; Literature</t>
  </si>
  <si>
    <t>066KE</t>
  </si>
  <si>
    <t>WOS:000313218800005</t>
  </si>
  <si>
    <t>Parental involvement of Eastern European immigrant parents in Canada: whose involvement has capital?</t>
  </si>
  <si>
    <t>BRITISH JOURNAL OF SOCIOLOGY OF EDUCATION</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</si>
  <si>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</si>
  <si>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</si>
  <si>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</si>
  <si>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</si>
  <si>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</si>
  <si>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</si>
  <si>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</si>
  <si>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Government of Ontario through the Ontario Graduate Scholarship (OGS) program</t>
  </si>
  <si>
    <t>This work was supported by the funding from the Government of Ontario through the Ontario Graduate Scholarship (OGS) program.</t>
  </si>
  <si>
    <t>0142-5692</t>
  </si>
  <si>
    <t>1465-3346</t>
  </si>
  <si>
    <t>BRIT J SOCIOL EDUC</t>
  </si>
  <si>
    <t>Br. J. Sociol. Educ.</t>
  </si>
  <si>
    <t>JAN 2</t>
  </si>
  <si>
    <t>10.1080/01425692.2019.1668748</t>
  </si>
  <si>
    <t>SEP 2019</t>
  </si>
  <si>
    <t>Education &amp; Educational Research; Sociology</t>
  </si>
  <si>
    <t>KA4SE</t>
  </si>
  <si>
    <t>WOS:000488178400001</t>
  </si>
  <si>
    <t>Huppatz, DJ; Lees-Maffei, G</t>
  </si>
  <si>
    <t>Huppatz, D. J.; Lees-Maffei, Grace</t>
  </si>
  <si>
    <t>Why design history? A multi-national perspective on the state and purpose of the field</t>
  </si>
  <si>
    <t>ARTS AND HUMANITIES IN HIGHER EDUCATION</t>
  </si>
  <si>
    <t>design historiography; design history; interdisciplinarity; pedagogy</t>
  </si>
  <si>
    <t>EDUCATION; CULTURE; ART; STUDENTS</t>
  </si>
  <si>
    <t>This article asks: what is the significance of design history within higher education? It reviews the practice and purpose of design history, in the education of historically aware and critically engaged designers, as an emerging independent discipline, and in terms of what the subject has to offer allied fields such as history, sociology, cultural studies, history of technology, area studies and anthropology. It considers the development and current state of design history as it is taught in the UK and non-Anglophone Europe (including France, Italy, Scandinavia, Spain, Turkey and Greece), in the US, Australia and East Asia. The argument that follows is grounded in recent design historical scholarship, combined with the views of design historians working in the abovementioned countries, in order to provide both a contemporary perspective on current practice and suggestions about possible futures.</t>
  </si>
  <si>
    <t>[Huppatz, D. J.] Swinburne Univ Technol, Fac Design, Hawthorn, Vic, Australia; [Lees-Maffei, Grace] Univ Hertfordshire, Hist, Hatfield, Herts, England</t>
  </si>
  <si>
    <t>Swinburne University of Technology; University of Hertfordshire</t>
  </si>
  <si>
    <t>Lees-Maffei, G (corresponding author), Univ Hertfordshire, Sch Creat Arts, Hatfield AL10 9AB, Herts, England.</t>
  </si>
  <si>
    <t>g.lees-maffei@herts.ac.uk</t>
  </si>
  <si>
    <t>Lees-Maffei, Grace/N-3577-2013</t>
  </si>
  <si>
    <t>Lees-Maffei, Grace/0000-0001-7474-5118; Huppatz, Daniel/0000-0003-1342-3902</t>
  </si>
  <si>
    <t>1474-0222</t>
  </si>
  <si>
    <t>1741-265X</t>
  </si>
  <si>
    <t>ARTS HUM HIGH EDUC</t>
  </si>
  <si>
    <t>Arts Hum. High. Educ.</t>
  </si>
  <si>
    <t>APR-JUL</t>
  </si>
  <si>
    <t>10.1177/1474022212467601</t>
  </si>
  <si>
    <t>V81UA</t>
  </si>
  <si>
    <t>WOS:000212273900016</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</si>
  <si>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</si>
  <si>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</si>
  <si>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</si>
  <si>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</si>
  <si>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</si>
  <si>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</si>
  <si>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</si>
  <si>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</si>
  <si>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</si>
  <si>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</si>
  <si>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</si>
  <si>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</si>
  <si>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</si>
  <si>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</si>
  <si>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</si>
  <si>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</si>
  <si>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</si>
  <si>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</si>
  <si>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</si>
  <si>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10.2478/s13374-012-0032-1</t>
  </si>
  <si>
    <t>Social Sciences, Interdisciplinary</t>
  </si>
  <si>
    <t>Social Sciences - Other Topics</t>
  </si>
  <si>
    <t>V79BI</t>
  </si>
  <si>
    <t>WOS:000212090100010</t>
  </si>
  <si>
    <t>Genova, E</t>
  </si>
  <si>
    <t>Genova, Elena</t>
  </si>
  <si>
    <t>(New) Bulgarian Enlighteners and Ambassadors? The Reinvention of National Identity in Times of Crisis</t>
  </si>
  <si>
    <t>INTERNATIONAL MIGRATION</t>
  </si>
  <si>
    <t>REMITTANCES; MIGRATION; IMMIGRANT</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</si>
  <si>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t>
  </si>
  <si>
    <t>[Genova, Elena] Univ Nottingham, Univ Pk, Nottingham, England</t>
  </si>
  <si>
    <t>University of Nottingham</t>
  </si>
  <si>
    <t>Genova, E (corresponding author), Univ Nottingham, Univ Pk, Nottingham, England.</t>
  </si>
  <si>
    <t>Genova, Elena/ADI-2535-2022</t>
  </si>
  <si>
    <t>Genova, Elena/0000-0003-1366-268X</t>
  </si>
  <si>
    <t>0020-7985</t>
  </si>
  <si>
    <t>1468-2435</t>
  </si>
  <si>
    <t>INT MIGR</t>
  </si>
  <si>
    <t>Int. Migr.</t>
  </si>
  <si>
    <t>FEB</t>
  </si>
  <si>
    <t>10.1111/imig.12592</t>
  </si>
  <si>
    <t>Demography</t>
  </si>
  <si>
    <t>KG3BT</t>
  </si>
  <si>
    <t>Green Accepted, Bronze</t>
  </si>
  <si>
    <t>WOS:000509818200007</t>
  </si>
  <si>
    <t>Hsieh, IY</t>
  </si>
  <si>
    <t>Hsieh, I-Yi</t>
  </si>
  <si>
    <t>Theatre on the Move: Sakurai Daizhou's Tent Theatre in East Asia</t>
  </si>
  <si>
    <t>ASIAN THEATRE JOURNAL</t>
  </si>
  <si>
    <t>This paper discusses Japanese director Sakurai Daizhou's theatre productions known as the tent theatre, a genre which first emerged during the Tokyo student movement in the late 1960s. The study focuses on Sakurai's collaborative productions, particularly the theatre's style and politics. Japanese tent theatres are distinctive in their combination of itinerary performance and temporary, guerrilla stage arrangement. Sakurai's theatre is a descendent of this tradition of political theatre; however, it departs from the other postmodernist Japanese aesthetics of the 1960s and 1970s while rendering folklores mixed in avant-garde abstract fragmentations as its signature dramaturgy. This essay discusses Sakurai's unique insistence on collaborative productions in light of the international theatre network he and his troupe members established in Taiwan and Beijing since the early 1990s. The discussion of Sakurai's collaborative art practice will con tribute to the conversation on the post-1968 generation of socially engaged art from a non-European perspective, challenging the scope related to the problem of reification.</t>
  </si>
  <si>
    <t>[Hsieh, I-Yi] Res Inst Humanities &amp; Social Sci, Taipei, Taiwan; [Hsieh, I-Yi] Natl Taiwan Univ, Taiwan Minist Sci &amp; Technol, Taipei, Taiwan</t>
  </si>
  <si>
    <t>National Taiwan University</t>
  </si>
  <si>
    <t>Hsieh, IY (corresponding author), Res Inst Humanities &amp; Social Sci, Taipei, Taiwan.;Hsieh, IY (corresponding author), Natl Taiwan Univ, Taiwan Minist Sci &amp; Technol, Taipei, Taiwan.</t>
  </si>
  <si>
    <t>Hsieh, I-Yi/0000-0001-8068-8607</t>
  </si>
  <si>
    <t>UNIV HAWAII PRESS</t>
  </si>
  <si>
    <t>HONOLULU</t>
  </si>
  <si>
    <t>2840 KOLOWALU ST, HONOLULU, HI 96822 USA</t>
  </si>
  <si>
    <t>0742-5457</t>
  </si>
  <si>
    <t>1527-2109</t>
  </si>
  <si>
    <t>ASIAN THEATRE J</t>
  </si>
  <si>
    <t>Asian Theatre J.</t>
  </si>
  <si>
    <t>SPR</t>
  </si>
  <si>
    <t>10.1353/atj.2019.0005</t>
  </si>
  <si>
    <t>Asian Studies; Theater</t>
  </si>
  <si>
    <t>HO7XJ</t>
  </si>
  <si>
    <t>WOS:000461163000006</t>
  </si>
  <si>
    <t>Douglas, TRMO; Arnold, NW</t>
  </si>
  <si>
    <t>Douglas, Ty-Ron M. O.; Arnold, Noelle Witherspoon</t>
  </si>
  <si>
    <t>Exposure In and Out of School: A Black Bermudian Male's Successful Educational Journey</t>
  </si>
  <si>
    <t>TEACHERS COLLEGE RECORD</t>
  </si>
  <si>
    <t>COMMUNITY; LEADERSHIP; YOUTH; PEOPLES; FAMILY; LIFE</t>
  </si>
  <si>
    <t>Background/Context: The influence of non-school based venues has been historically significant for people of African descent who have often had to buttress their schoolhouse experiences with support from community-based influences. For example, Black churches, barbershops and athletic environments like basketball courts, and soccer and cricket clubs are particularly relevant for Black males in spaces like Bermuda and urban communities in the United States. Purpose/Objective/Research Question/Focus of Study: Drawing on a larger oral history project, this paper reports the findings of a secondary narrative analysis of a Black Bermudian male to provide an in-depth understanding of his in-school and out-of-school educational experiences, identity construction and success. The authors seek to answer the following research question: How does a Black Bermudian male describe the impact of his ethnic community for shaping his successful educational journey? Research Design: While the larger oral history study includes data collected from 12 Black Bermudian males, the scope of this article specifically focuses on the secondary narrative analysis of the experiences of one of the participants, Brandon Smith. As a published author, high-ranking civil servant, and prominent community leader, Brandon is arguably one of the most successful Black Bermudian males of his generation. Findings/Results: The results of the study reveal that the participant's educational success was undergirded by his exposure to varying constructs related to his personal and cultural identity; exposure to engaged educators, mentors, spaces, and opportunities in elementary, secondary, and post-secondary settings; and exposure to mechanisms of identity and success in the geographical spaces of Bermuda, the Caribbean, and the United States. Conclusions/Recommendations: Three subsections of the participant's exposure are discussed in the manuscript: nondeficit community and school-based exposure, multigenerational academically legitimizing support, and border crossing exposure. This study suggests that a Black Bermudian male can experience educational success when his educational journey inside and outside of school provides balance between his knowledge and acceptance of his identity. The authors contend that the schoolhouse is not the only space or variable that defines or prepares Black males for academic (or personal) success. Furthermore, many students who identify as African American in school may also have familial connections to the Caribbean, Africa, South America, Europe, Bermuda, and other jurisdictions. As such, educators should consider the significance of regional differences on Black male identities (e.g., North, South, East, West, Midwestern), and find ways to help students see relevance between their personal identities and larger causes and contexts.</t>
  </si>
  <si>
    <t>[Douglas, Ty-Ron M. O.] Univ Missouri, Educ Leadership &amp; Policy Anal Dept, Columbia, MO 65211 USA; [Arnold, Noelle Witherspoon] Ohio State Univ, Dept Educ Studies, Columbus, OH 43210 USA</t>
  </si>
  <si>
    <t>University of Missouri System; University of Missouri Columbia; University System of Ohio; Ohio State University</t>
  </si>
  <si>
    <t>Douglas, TRMO (corresponding author), Univ Missouri, Educ Leadership &amp; Policy Anal Dept, Columbia, MO 65211 USA.</t>
  </si>
  <si>
    <t>Arnold, Noelle/ABA-6541-2020</t>
  </si>
  <si>
    <t>0161-4681</t>
  </si>
  <si>
    <t>1467-9620</t>
  </si>
  <si>
    <t>TEACH COLL REC</t>
  </si>
  <si>
    <t>Teach. Coll. Rec.</t>
  </si>
  <si>
    <t>JUN</t>
  </si>
  <si>
    <t>FJ6HI</t>
  </si>
  <si>
    <t>WOS:000412857700006</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</si>
  <si>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</si>
  <si>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</si>
  <si>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</si>
  <si>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</si>
  <si>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</si>
  <si>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</si>
  <si>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</si>
  <si>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</si>
  <si>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</si>
  <si>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</si>
  <si>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</si>
  <si>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</si>
  <si>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</si>
  <si>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</si>
  <si>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</si>
  <si>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0044-118X</t>
  </si>
  <si>
    <t>1552-8499</t>
  </si>
  <si>
    <t>YOUTH SOC</t>
  </si>
  <si>
    <t>Youth Soc.</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</si>
  <si>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</si>
  <si>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</si>
  <si>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</si>
  <si>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</si>
  <si>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</si>
  <si>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</si>
  <si>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</si>
  <si>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</si>
  <si>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Polglase, G</t>
  </si>
  <si>
    <t>Polglase, Giles</t>
  </si>
  <si>
    <t>Higher education as soft power in the Eastern Partnership: the case of Belarus</t>
  </si>
  <si>
    <t>EASTERN JOURNAL OF EUROPEAN STUDIES</t>
  </si>
  <si>
    <t>Eastern Partnership; European higher education; Bologna process; Belarus</t>
  </si>
  <si>
    <t>The use of higher education (HE) as 'soft power' has a long history in Europe. In the contemporary policy framework, the European Union (EU) has utilised the transformative power of HE in the Eastern Partnership (EaP) via initiatives such as Erasmus Mundus, Marie Curie and Tempus to create active teaching and research partnerships with non-member states; and by doing so, it reiterates the EU's commitment to the European Higher Education Area (EHEA) and the Bologna Process. Although laudable, these polices have had a limited effect in Belarus which has remained a laggard in its engagement with EHEA. Belarus remains a non-signatory to the Bologna Process, has limited introduction of the Bologna structure and has only partially engaged in the European Credit Transfer and Accumulation System (ECTS). Student mobility from Belarus within the EHEA is poor and non-governmental HE initiatives, such as the European Humanities University (EHU), have succumbed to internal politics resulting in the formation of a 'university in exile'. This paper explores how effective EU HE policies have been in Belarus and offers examples of initiatives with the potential to develop HE as a transformative power in the country.</t>
  </si>
  <si>
    <t>[Polglase, Giles] Univ Kent, Kent Business Sch, Canterbury, Kent, England</t>
  </si>
  <si>
    <t>University of Kent</t>
  </si>
  <si>
    <t>Polglase, G (corresponding author), Univ Kent, Kent Business Sch, Canterbury, Kent, England.</t>
  </si>
  <si>
    <t>gcp@kent.ac.uk</t>
  </si>
  <si>
    <t>Polglase, Giles/0000-0003-3305-6150</t>
  </si>
  <si>
    <t>UNIV ALEXANDRU IOAN CUZA, CENTRUL STUDII EUROPENE</t>
  </si>
  <si>
    <t>IASI</t>
  </si>
  <si>
    <t>BULEVARDUL CAROL I, NR 19, IASI, 700507, ROMANIA</t>
  </si>
  <si>
    <t>2068-651X</t>
  </si>
  <si>
    <t>2068-6633</t>
  </si>
  <si>
    <t>EAST J EUR STUD</t>
  </si>
  <si>
    <t>East. J. Eur. Stud.</t>
  </si>
  <si>
    <t>Area Studies</t>
  </si>
  <si>
    <t>V25OZ</t>
  </si>
  <si>
    <t>WOS:000215235200007</t>
  </si>
  <si>
    <t>Campbell, AC</t>
  </si>
  <si>
    <t>Campbell, Anne C.</t>
  </si>
  <si>
    <t>'Giving back' to one's country following an international higher education scholarship: comparing in-country and expatriate alumni perceptions of engagement in social and economic change in Moldova</t>
  </si>
  <si>
    <t>COMPARE-A JOURNAL OF COMPARATIVE AND INTERNATIONAL EDUCATION</t>
  </si>
  <si>
    <t>International student mobility; higher education; human capital development; social and economic development; Moldova; Eastern Europe</t>
  </si>
  <si>
    <t>HUMAN-CAPITAL DEVELOPMENT; BRAIN-DRAIN; PROGRAMS; GAIN</t>
  </si>
  <si>
    <t>This qualitative study explores how graduates of Western higher education view their contributions to their home country's social and economic development by comparing groups of international scholarship alumni who have returned to live in Moldova and expatriate alumni. Results indicate that country of residency influences one's perceived contributions to the home country: alumni regard those living in Moldova as being more effective in creating change and that living abroad diminishes one's influence. Notably, some graduates equate daily life contending with Moldova's difficult conditions with contributing to national development. Moreover, 'cyclical mobility' - short-term engagements in Moldova - is proposed as a promising approach to affect change from abroad. Finally, respondents report that mobility decisions are strenuous, as they consider multiple factors other than desire to 'give back'. Findings provide insight and nuance to the long-term efficacy of international higher education, and scholarship programmes specifically, to spur development in low- and middle-income countries.</t>
  </si>
  <si>
    <t>[Campbell, Anne C.] Middlebury Inst Int Studies, Grad Sch Int Policy &amp; Management, Monterey, CA 93940 USA</t>
  </si>
  <si>
    <t>Campbell, AC (corresponding author), Middlebury Inst Int Studies, Grad Sch Int Policy &amp; Management, Monterey, CA 93940 USA.</t>
  </si>
  <si>
    <t>accampbell@middlebury.edu</t>
  </si>
  <si>
    <t>0305-7925</t>
  </si>
  <si>
    <t>1469-3623</t>
  </si>
  <si>
    <t>COMPARE</t>
  </si>
  <si>
    <t>Compare</t>
  </si>
  <si>
    <t>MAY 18</t>
  </si>
  <si>
    <t>10.1080/03057925.2018.1540925</t>
  </si>
  <si>
    <t>LL7AJ</t>
  </si>
  <si>
    <t>Green Submitted</t>
  </si>
  <si>
    <t>WOS:000531707700007</t>
  </si>
  <si>
    <t>Slater, D</t>
  </si>
  <si>
    <t>Slater, David</t>
  </si>
  <si>
    <t>'My aunt was always doing wild things': the long-term impact of Dartington Theatre Training on theatre and community in south-east London 1978-2017</t>
  </si>
  <si>
    <t>THEATRE DANCE AND PERFORMANCE TRAINING</t>
  </si>
  <si>
    <t>Theatre and community; creative ageing; relational practice; arts civic role</t>
  </si>
  <si>
    <t>'My aunt was always doing wild things' traces the ongoing ripple effect of a question posed by Dartington College in a submission to the Council of Europe in 1983 for a week-long seminar on Theatre and Communities: 'What contribution can theatre practice make to the welfare of the community in which it occurs?' By focusing on one point of radical theatre practice happening within a south London Care Home for older people in 2017 the article seeks to describe ways in which the ecology and pedagogy of Dartington College in the 1970s and 1980s continues to have direct influence on a network of artists and creative producers working in south-east London 40 years later. The paper outlines the innovate practices that underpinned the development of Dartington's four-year Theatre Language course (1978-1985), notably the skills used to negotiate and establish sustained relationships between theatre, people and place. It illustrates how the processes of unlearning and not-knowing supported Theatre Language students to engage openly with the complexity of real contexts.</t>
  </si>
  <si>
    <t>1944-3927</t>
  </si>
  <si>
    <t>1944-3919</t>
  </si>
  <si>
    <t>THEATR DANCE PERFORM</t>
  </si>
  <si>
    <t>Theatr. Dance Perform. Train.</t>
  </si>
  <si>
    <t>10.1080/19443927.2018.1500939</t>
  </si>
  <si>
    <t>Dance; Theater</t>
  </si>
  <si>
    <t>GZ4OS</t>
  </si>
  <si>
    <t>WOS:000449376600031</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</si>
  <si>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</si>
  <si>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</si>
  <si>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</si>
  <si>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</si>
  <si>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</si>
  <si>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</si>
  <si>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</si>
  <si>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</si>
  <si>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</si>
  <si>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</si>
  <si>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</si>
  <si>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</si>
  <si>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</si>
  <si>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</si>
  <si>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</si>
  <si>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</si>
  <si>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</si>
  <si>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</si>
  <si>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</si>
  <si>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</si>
  <si>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</si>
  <si>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</si>
  <si>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</si>
  <si>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</si>
  <si>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</si>
  <si>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</si>
  <si>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</si>
  <si>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</si>
  <si>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</si>
  <si>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Gehrig, S</t>
  </si>
  <si>
    <t>Gehrig, Sebastian</t>
  </si>
  <si>
    <t>Informal Cold War Envoys: West German and East German Cultural Diplomacy in East Asia</t>
  </si>
  <si>
    <t>JOURNAL OF COLD WAR STUDIES</t>
  </si>
  <si>
    <t>The bifurcation of Germany during the Cold War induced the two German states to compete around the world over German cultural sovereignty, as they offered rival conceptions of what it meant to be German. The contest over this matter was fueled not only by the division of Germany but also by the military occupation. With restrictions imposed on both governments in their foreign policy activities during the early Cold War, foreign cultural diplomacy (auswartige Kulturpolitik), a form of proxy diplomacy developed in the interwar period, became a crucial means of forging ties with countries outside Europe. This article traces how the two German governments sent language teachers, artists, academics, musicians, and exchange students to Asia as cultural ambassadors in a bid to reestablish a German presence. Divided countries along the Bamboo Curtain, especially the People's Republic of China, became the most important battlegrounds in the competition for hegemony in representing Germany in Asia. The need to engage in foreign cultural diplomacy also brought Asian ideological conflicts home to Germany. Exchange visitors and their governments tried to achieve their own interests by steering a middle course between the two German states. Foreign cultural diplomacy thus was an essential-and complicated-part of soft power for both German governments in trying to win over foreign audiences.</t>
  </si>
  <si>
    <t>Gehrig, Sebastian/0000-0002-9339-9916</t>
  </si>
  <si>
    <t>MIT PRESS</t>
  </si>
  <si>
    <t>CAMBRIDGE</t>
  </si>
  <si>
    <t>ONE ROGERS ST, CAMBRIDGE, MA 02142-1209 USA</t>
  </si>
  <si>
    <t>1520-3972</t>
  </si>
  <si>
    <t>1531-3298</t>
  </si>
  <si>
    <t>J COLD WAR STUD</t>
  </si>
  <si>
    <t>J. Cold War Stud.</t>
  </si>
  <si>
    <t>DEC 16</t>
  </si>
  <si>
    <t>10.1162/jcws_a_01092</t>
  </si>
  <si>
    <t>History; International Relations; Political Science</t>
  </si>
  <si>
    <t>History; International Relations; Government &amp; Law</t>
  </si>
  <si>
    <t>6Z9LG</t>
  </si>
  <si>
    <t>WOS:000898088400003</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</si>
  <si>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</si>
  <si>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</si>
  <si>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</si>
  <si>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</si>
  <si>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</si>
  <si>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</si>
  <si>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</si>
  <si>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</si>
  <si>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</si>
  <si>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</si>
  <si>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</si>
  <si>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</si>
  <si>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</si>
  <si>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</si>
  <si>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</si>
  <si>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</si>
  <si>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461VG</t>
  </si>
  <si>
    <t>WOS:000170383700001</t>
  </si>
  <si>
    <t>Alavi, S</t>
  </si>
  <si>
    <t>Alavi, Seema</t>
  </si>
  <si>
    <t>'Fugitive Mullahs and Outlawed Fanatics': Indian Muslims in nineteenth century trans-Asiatic Imperial Rivalries</t>
  </si>
  <si>
    <t>MODERN ASIAN STUDIES</t>
  </si>
  <si>
    <t>This paper follows the careers of 'outlawed' Indian Muslim subjects who moved outside the geographical and political space of British India and located themselves at the intersection of nineteenth century trans-Asiatic politics: Hijaz, Istanbul and the Arab provinces of the Ottoman Empire, and Burma and Acheh in the East. These areas were sites where 'modern' Empires (British, Dutch, Ottoman and Russian) coalesced to lay out a trans-Asiatic imperial assemblage. The paper shows how Muslim 'outlaws' made careers and carved out their transnational networks by moving across the imperial assemblages of the nineteenth century. British colonial rule, being an important spoke in the imperial wheel, enabled much of this transnationalism to weld together. Webs of connections derived from older forms of Islamic connectivity as well: diplomacy, kinship ties, the writing of commentaries on Islam and its sacred texts in unique ways, oral traditions, madrasa and student contacts. These networks were inclusive and impacted by the tanzimat-inspired scriptural reformist thought in the Arab provinces of the Ottoman Empire. They were not narrowly anti-colonial in tone as they derived from a complex inter-play of imperial rivalries in the region. Rather, they were geared towards the triumph of reformist Islam that would unite the umma (community) and engage with the European world order. The paper shows how this imperially-embedded and individual-driven Muslim transnational network linked with Muslim politics rooted within India.</t>
  </si>
  <si>
    <t>Univ Delhi, Dept Hist, New Delhi 110007, India</t>
  </si>
  <si>
    <t>University of Delhi</t>
  </si>
  <si>
    <t>Alavi, S (corresponding author), Univ Delhi, Dept Hist, New Delhi 110007, India.</t>
  </si>
  <si>
    <t>alaviseema4@gmail.com</t>
  </si>
  <si>
    <t>0026-749X</t>
  </si>
  <si>
    <t>1469-8099</t>
  </si>
  <si>
    <t>MOD ASIAN STUD</t>
  </si>
  <si>
    <t>Mod. Asian Stud.</t>
  </si>
  <si>
    <t>10.1017/S0026749X11000266</t>
  </si>
  <si>
    <t>839KT</t>
  </si>
  <si>
    <t>WOS:000296365300001</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</si>
  <si>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</si>
  <si>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</si>
  <si>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</si>
  <si>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</si>
  <si>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</si>
  <si>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</si>
  <si>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</si>
  <si>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</si>
  <si>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</si>
  <si>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</si>
  <si>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</si>
  <si>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</si>
  <si>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</si>
  <si>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</si>
  <si>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</si>
  <si>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</si>
  <si>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1664-1078</t>
  </si>
  <si>
    <t>FRONT PSYCHOL</t>
  </si>
  <si>
    <t>Front. Psychol.</t>
  </si>
  <si>
    <t>10.3389/fpsyg.2022.1051143</t>
  </si>
  <si>
    <t>Psychology, Multidisciplinary</t>
  </si>
  <si>
    <t>7L1QZ</t>
  </si>
  <si>
    <t>gold, Green Published</t>
  </si>
  <si>
    <t>WOS:000905750100001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</si>
  <si>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</si>
  <si>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</si>
  <si>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</si>
  <si>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</si>
  <si>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</si>
  <si>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</si>
  <si>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</si>
  <si>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</si>
  <si>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</si>
  <si>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</si>
  <si>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</si>
  <si>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</si>
  <si>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</si>
  <si>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2694-6416</t>
  </si>
  <si>
    <t>2694-6424</t>
  </si>
  <si>
    <t>BUS ETHICS ENV RESP</t>
  </si>
  <si>
    <t>Bus. Ethics Environ. Responsib.</t>
  </si>
  <si>
    <t>2023 JUL 5</t>
  </si>
  <si>
    <t>10.1111/beer.12566</t>
  </si>
  <si>
    <t>JUL 2023</t>
  </si>
  <si>
    <t>Business; Ethics</t>
  </si>
  <si>
    <t>Business &amp; Economics; Social Sciences - Other Topics</t>
  </si>
  <si>
    <t>L6EI6</t>
  </si>
  <si>
    <t>WOS:001024172000001</t>
  </si>
  <si>
    <t>Bruder, M; Haffke, P; Neave, N; Nouripanah, N; Imhoff, R</t>
  </si>
  <si>
    <t>Bruder, Martin; Haffke, Peter; Neave, Nick; Nouripanah, Nina; Imhoff, Roland</t>
  </si>
  <si>
    <t>Measuring individual differences in generic beliefs in conspiracy theories across cultures: Conspiracy Mentality Questionnaire</t>
  </si>
  <si>
    <t>conspiracy theories; conspiracy mentality; generalized political attitudes; psychometric instrument; measurement equivalence; cross-cultural research</t>
  </si>
  <si>
    <t>OF-FIT INDEXES; PERSONALITY; INSTRUMENT; PARANOIA; ASSASSINATION; PERCEPTION; IDEATION; THINKING; IMPACT; DEATH</t>
  </si>
  <si>
    <t>Conspiracy theories are ubiquitous when it comes to explaining political events and societal phenomena. Individuals differ not only in the degree to which they believe in specific conspiracy theories, but also in their general susceptibility to explanations based on such theories, that is, their conspiracy mentality. We present the Conspiracy Mentality Questionnaire (CMQ), an instrument designed to efficiently assess differences in the generic tendency to engage in conspiracist ideation within and across cultures. The CMQ is available in English, German, and Turkish. In four studies, we examined the CMQ's factorial structure, reliability, measurement equivalence across cultures, and its convergent, discriminant, and predictive validity. Analyses based on a cross-cultural sample (Study la; N = 7,766) supported the conceptualization of conspiracy mentality as a one-dimensional construct across the three language versions of the CMQ that is stable across time (Study 1 b; N = 141). Multi-group confirmatory factor analysis demonstrated cross-cultural measurement equivalence of the CMQ items. The instrument could therefore be used to examine differences in conspiracy mentality between European, North American, and Middle Eastern cultures. In Studies 2-4 (total N = 476), we report (re-)analyses of three datasets demonstrating the validity of the CMQ in student and working population samples in the UK and Germany. First, attesting to its convergent validity, the CMQ was highly correlated with another measure of generic conspiracy belief. Second, the CMQ showed patterns of meaningful associations with personality measures (e.g., Big Five dimensions, schizotypy), other generalized political attitudes (e.g., social dominance orientation and right-wing authoritarianism), and further individual differences (e.g., paranormal belief, lack of socio-political control). Finally, the CMQ predicted beliefs in specific conspiracy theories over and above other individual difference measures.</t>
  </si>
  <si>
    <t>[Bruder, Martin; Haffke, Peter] Univ Konstanz, Zukunftskolleg, Dept Psychol, D-78457 Constance, Germany; [Neave, Nick] Northumbria Univ, Dept Psychol, Newcastle Upon Tyne NE1 8ST, Tyne &amp; Wear, England; [Nouripanah, Nina] City Univ London, Dept Psychol, London EC1V 0HB, England; [Imhoff, Roland] Univ Cologne, Dept Psychol, D-50931 Cologne, Germany</t>
  </si>
  <si>
    <t>University of Konstanz; Northumbria University; City University London; University of Cologne</t>
  </si>
  <si>
    <t>Haffke, P (corresponding author), Univ Konstanz, Zukunftskolleg, Dept Psychol, POB 216, D-78457 Constance, Germany.</t>
  </si>
  <si>
    <t>peter.haffke@uni-konstanz.de</t>
  </si>
  <si>
    <t>Neave, Nick J/G-4102-2011; Imhoff, Roland/AAE-8022-2019; Imhoff, Roland/C-6538-2009; Bruder, Martin/C-7549-2011</t>
  </si>
  <si>
    <t>Imhoff, Roland/0000-0003-0807-463X; Imhoff, Roland/0000-0003-0807-463X; Bruder, Martin/0000-0003-0966-4551; Neave, Nick/0000-0002-5380-4614</t>
  </si>
  <si>
    <t>APR 30</t>
  </si>
  <si>
    <t>10.3389/fpsyg.2013.00225</t>
  </si>
  <si>
    <t>AA2OO</t>
  </si>
  <si>
    <t>Green Published, gold, Green Accepted</t>
  </si>
  <si>
    <t>Y</t>
  </si>
  <si>
    <t>N</t>
  </si>
  <si>
    <t>WOS:000330934100001</t>
  </si>
  <si>
    <t>Kontowski, D</t>
  </si>
  <si>
    <t>Kontowski, Daniel</t>
  </si>
  <si>
    <t>The Paradox of Practical Liberal Arts. Lessons from the Wagner College Case for Liberal (Arts) Education in Eastern Europe</t>
  </si>
  <si>
    <t>VOPROSY OBRAZOVANIYA-EDUCATIONAL STUDIES MOSCOW</t>
  </si>
  <si>
    <t>Eastern Europe; civic engagement; liberal education; liberal arts education; pragmatism; higher education; practical liberal arts</t>
  </si>
  <si>
    <t>SCIENCES</t>
  </si>
  <si>
    <t>The article presents the case study of Wagner College curriculum as an example of paradoxical transformation within contemporary liberal education. The Wagner Plan for Practical Liberal Arts is an important example of overcoming the traditional liberal/vocational distinction in higher education, that has been increasingly challenged by both the economic condition of colleges and wider changes in skills required by the workforce of developed countries. The Wagner College case is not widely acknowledged, yet it may be important for European liberal education institutions. Even though they are mostly public colleges/programs, they operate in a context that has become increasingly similar to that which Wagner College was facing in the early 1990s. Calls for more liberal education go against governmental expectations, study choices and disciplinary traditions of institutions. Wagner builds on the triple assumption that learning is really practical, that higher education can have a practical impact on a local community and that broad interdisciplinary knowledge is even more useful preparation for a future career. Such claims, even though controversial, fit well with the pragmatic consensus in American pragmatic consensus that strengthened around liberal arts in last three decades. For Eastern European liberal education, which is a growing field, Wagner provides an interesting example of holistic educational vision that was implemented with relatively limited resources. Apart from administrators, this study may also be of interest to teachers and students who consider the traditional academic setting due to be revamped, even in liberal education programs. Any strategy of development of liberal education in Eastern Europe requires scaling up and making it more relevant for major stakeholders (as happened in the Netherlands and is now taking place in the UK), as well as overcoming the neoliberal pressures and academic reluctance. The Wagner case example may spark much needed discussion on how to accomplish it without losing our soul.</t>
  </si>
  <si>
    <t>[Kontowski, Daniel] Univ Winchester, Dept Educ Studies &amp; Liberal Arts, Winchester SO22 4NR, Hants, England; [Kontowski, Daniel] Univ Warsaw, PL-00325 Warsaw, Poland</t>
  </si>
  <si>
    <t>University of Winchester; University of Warsaw</t>
  </si>
  <si>
    <t>Kontowski, D (corresponding author), Univ Winchester, Dept Educ Studies &amp; Liberal Arts, Winchester SO22 4NR, Hants, England.;Kontowski, D (corresponding author), Univ Warsaw, PL-00325 Warsaw, Poland.</t>
  </si>
  <si>
    <t>daniel@kontowski.com</t>
  </si>
  <si>
    <t>Kontowski, Daniel/L-5077-2019</t>
  </si>
  <si>
    <t>Kontowski, Daniel/0000-0003-1675-4774</t>
  </si>
  <si>
    <t>Polish Ministry of Science and Higher Education [DI2011019541]</t>
  </si>
  <si>
    <t>Polish Ministry of Science and Higher Education(Ministry of Science and Higher Education, Poland)</t>
  </si>
  <si>
    <t>The work was financially supported by the Polish Ministry of Science and Higher Education from the funds for the studies in the years 2012-2016 as a part of the Diamond Grant programme, statutory research project no. DI2011019541. The Author visited Wagner College in January 2015, and will return there for the 2016-17 academic year as a Fulbright Junior Advanced Research Award holder. The article is a result of an independent research project and neither part represents the views of Wagner College.</t>
  </si>
  <si>
    <t>Vopr. Obrazovaniya-Educ. Stud. Mosc.</t>
  </si>
  <si>
    <t>10.17323/1814-9545-2016-3-80-109</t>
  </si>
  <si>
    <t>EJ5YK</t>
  </si>
  <si>
    <t>WOS:000393295000004</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</si>
  <si>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</si>
  <si>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</si>
  <si>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</si>
  <si>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</si>
  <si>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</si>
  <si>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</si>
  <si>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</si>
  <si>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</si>
  <si>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</si>
  <si>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</si>
  <si>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0137-477X</t>
  </si>
  <si>
    <t>2081-6383</t>
  </si>
  <si>
    <t>QUAEST GEOGR</t>
  </si>
  <si>
    <t>Quaest. Geogr.</t>
  </si>
  <si>
    <t>10.2478/quageo-2021-0009</t>
  </si>
  <si>
    <t>SM7EW</t>
  </si>
  <si>
    <t>WOS:000657764900009</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</si>
  <si>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</si>
  <si>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</si>
  <si>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</si>
  <si>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</si>
  <si>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</si>
  <si>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</si>
  <si>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</si>
  <si>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</si>
  <si>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</si>
  <si>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</si>
  <si>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Viorel/IWD-5415-2023; Coman, Viorel/AAQ-5240-2021</t>
  </si>
  <si>
    <t>Coman, Viorel/0000-0001-7934-0654; Coman, Viorel/0000-0001-7934-0654; Bruhova, Daniela/0009-0007-2456-1792</t>
  </si>
  <si>
    <t>ST ELIZABETH UNIV HEALTH &amp; SOCIAL WORK BRATISLAVA</t>
  </si>
  <si>
    <t>BRATISLAVA-OLD TOWN, BRATISLAVA, 00000, SLOVAKIA</t>
  </si>
  <si>
    <t>2453-7160</t>
  </si>
  <si>
    <t>ACTA MISSIOL</t>
  </si>
  <si>
    <t>Acta Missiol.</t>
  </si>
  <si>
    <t>Religion</t>
  </si>
  <si>
    <t>JT4AF</t>
  </si>
  <si>
    <t>WOS:000500933200003</t>
  </si>
  <si>
    <t>[Anonymous]</t>
  </si>
  <si>
    <t>HUMAN DIVERSITY IN LOCAL PERSPECTIVE: GRAND THEORIES AND EMPIRICAL KNOWLEDGE (KAZAN, FIRST HALF OF THE NINETEENTH CENTURY)</t>
  </si>
  <si>
    <t>AB IMPERIO-STUDIES OF NEW IMPERIAL HISTORY AND NATIONALISM IN THE POST-SOVIET SPACE</t>
  </si>
  <si>
    <t>Russian</t>
  </si>
  <si>
    <t>In the article that serves as an introduction to the publication of documents, Elena Vishlenkova analyzes the system of Russian imperial universities as it emerged after 1804, when specific territories were assigned for scientific exploration and cultural influence -the so-called school districts. The Kazan University district was the largest one, which included the territory from Nizhnii Novgorod to the Far East and from the Northern Sea to the Caucasus. Vishlenkova reconstructs the academic biographies and scientific activities of a number of its professors who were engaged in exploring the geographical and human resources of their region viewed as a part of the larger world, the Russian empire, the Orient, or of the Slavic world. According to Vishlenkova, Kazan university professors lived and worked in the situation of a cultural frontier. They regarded themselves as members of the European intellectual community and subjects of universal modern science. At the same time, in Kazan they lived in a multicultural environment, on a civilizational border between Europe and Asia, and their students and sometimes colleagues included Asians, while their practical knowledge often contradicted their scientific presumptions. Vishlenkova traces how in Kazan, a common European pattern of traveling and collecting peoples and human artifacts was becoming transformed into a more anthropologically informed study of cultures and languages that required the involvement of not only natural scientists but also humanity professors. The article begins with the story of a professor of natural history and botany, Karl Fuks, and proceeds with the analysis of different travel instructions written by Kazan University professors of Fuks's generation as well as by the curator of the Kazan school district, M. L. Magnitsky. Vishlenkova evaluates a project of local anthropology by a professor of the philosophy department, V. Ia. Bulygin. Then she examines the so-called Oriental expeditions of the university. These programs were developed by scholars with only general theoretical knowledge as well as by experts already engaged in local  oriental studies. Among the latter were scholars such as professor of Turkish-Tatar languages A. K. Kazem-Bek, who personally represented the very  Orient those expeditions were expected to study. Vishlenkova shows how the complex vision of the Orient, which combined the insider with the outsider perspective, influenced Kazan scholars of Slavic languages and cultures. In particular, the article traces the influence of Kazan Orientalists on the research practices and perception of the Slavic world of well-known Kazan linguists such as Professor V. I. Grigorovich.</t>
  </si>
  <si>
    <t>REDAKTSIYA ZHURNALA AB IMPERIO</t>
  </si>
  <si>
    <t>KAZAN</t>
  </si>
  <si>
    <t>PO BOX 157, KAZAN, 420015, RUSSIA</t>
  </si>
  <si>
    <t>2166-4072</t>
  </si>
  <si>
    <t>2164-9731</t>
  </si>
  <si>
    <t>AB IMP</t>
  </si>
  <si>
    <t>Ab Imp.</t>
  </si>
  <si>
    <t>History</t>
  </si>
  <si>
    <t>V8M6W</t>
  </si>
  <si>
    <t>WOS:000421775300008</t>
  </si>
  <si>
    <t>Syrnyk, J</t>
  </si>
  <si>
    <t>Syrnyk, Jaroslaw</t>
  </si>
  <si>
    <t>The Ukrainian youth movement in Poland in the 1970s and 1980s</t>
  </si>
  <si>
    <t>PAMIEC I SPRAWIEDLIWOSC</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</si>
  <si>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</si>
  <si>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</si>
  <si>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</si>
  <si>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</si>
  <si>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</si>
  <si>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</si>
  <si>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</si>
  <si>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</si>
  <si>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</si>
  <si>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</si>
  <si>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</si>
  <si>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</si>
  <si>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</si>
  <si>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</si>
  <si>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</si>
  <si>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</si>
  <si>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</si>
  <si>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</si>
  <si>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</si>
  <si>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</si>
  <si>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</si>
  <si>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</si>
  <si>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</si>
  <si>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</si>
  <si>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</si>
  <si>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TOMSK STATE UNIV</t>
  </si>
  <si>
    <t>TOMSK</t>
  </si>
  <si>
    <t>LENIN AVE, 36, TOMSK, 634050, RUSSIA</t>
  </si>
  <si>
    <t>1998-8613</t>
  </si>
  <si>
    <t>2311-2387</t>
  </si>
  <si>
    <t>VESTN TOMSK GOS U IS</t>
  </si>
  <si>
    <t>Vestn. Tomsk. Gos. Univ. Istoriya-Tomsk State Univ. J. Hist.</t>
  </si>
  <si>
    <t>10.17223/19988613/74/24</t>
  </si>
  <si>
    <t>ZS9XH</t>
  </si>
  <si>
    <t>WOS:000768811400024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</si>
</sst>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42</v>
      </c>
      <c r="AH2">
        <v>0</v>
      </c>
      <c r="AI2">
        <v>0</v>
      </c>
      <c r="AJ2">
        <v>0</v>
      </c>
      <c r="AK2">
        <v>3</v>
      </c>
      <c r="AL2" t="s">
        <v>88</v>
      </c>
      <c r="AM2" t="s">
        <v>89</v>
      </c>
      <c r="AN2" t="s">
        <v>90</v>
      </c>
      <c r="AO2" t="s">
        <v>91</v>
      </c>
      <c r="AP2" t="s">
        <v>92</v>
      </c>
      <c r="AQ2" t="s">
        <v>74</v>
      </c>
      <c r="AR2" t="s">
        <v>93</v>
      </c>
      <c r="AS2" t="s">
        <v>94</v>
      </c>
      <c r="AT2" t="s">
        <v>74</v>
      </c>
      <c r="AU2">
        <v>2022</v>
      </c>
      <c r="AV2">
        <v>14</v>
      </c>
      <c r="AW2">
        <v>2</v>
      </c>
      <c r="AX2" t="s">
        <v>74</v>
      </c>
      <c r="AY2" t="s">
        <v>74</v>
      </c>
      <c r="AZ2" t="s">
        <v>74</v>
      </c>
      <c r="BA2" t="s">
        <v>74</v>
      </c>
      <c r="BB2">
        <v>163</v>
      </c>
      <c r="BC2">
        <v>179</v>
      </c>
      <c r="BD2" t="s">
        <v>74</v>
      </c>
      <c r="BE2" t="s">
        <v>74</v>
      </c>
      <c r="BF2" t="s">
        <v>74</v>
      </c>
      <c r="BG2" t="s">
        <v>74</v>
      </c>
      <c r="BH2" t="s">
        <v>74</v>
      </c>
      <c r="BI2">
        <v>17</v>
      </c>
      <c r="BJ2" t="s">
        <v>95</v>
      </c>
      <c r="BK2" t="s">
        <v>96</v>
      </c>
      <c r="BL2" t="s">
        <v>95</v>
      </c>
      <c r="BM2" t="s">
        <v>97</v>
      </c>
      <c r="BN2" t="s">
        <v>74</v>
      </c>
      <c r="BO2" t="s">
        <v>74</v>
      </c>
      <c r="BP2" t="s">
        <v>74</v>
      </c>
      <c r="BQ2" t="s">
        <v>74</v>
      </c>
      <c r="BR2" t="s">
        <v>98</v>
      </c>
      <c r="BS2" t="s">
        <v>99</v>
      </c>
      <c r="BT2" t="str">
        <f>HYPERLINK("https%3A%2F%2Fwww.webofscience.com%2Fwos%2Fwoscc%2Ffull-record%2FWOS:000779419700003","View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104</v>
      </c>
      <c r="O3" t="s">
        <v>74</v>
      </c>
      <c r="P3" t="s">
        <v>74</v>
      </c>
      <c r="Q3" t="s">
        <v>74</v>
      </c>
      <c r="R3" t="s">
        <v>74</v>
      </c>
      <c r="S3" t="s">
        <v>74</v>
      </c>
      <c r="T3" t="s">
        <v>105</v>
      </c>
      <c r="U3" t="s">
        <v>106</v>
      </c>
      <c r="V3" t="s">
        <v>107</v>
      </c>
      <c r="W3" t="s">
        <v>108</v>
      </c>
      <c r="X3" t="s">
        <v>109</v>
      </c>
      <c r="Y3" t="s">
        <v>110</v>
      </c>
      <c r="Z3" t="s">
        <v>111</v>
      </c>
      <c r="AA3" t="s">
        <v>74</v>
      </c>
      <c r="AB3" t="s">
        <v>112</v>
      </c>
      <c r="AC3" t="s">
        <v>113</v>
      </c>
      <c r="AD3" t="s">
        <v>114</v>
      </c>
      <c r="AE3" t="s">
        <v>115</v>
      </c>
      <c r="AF3" t="s">
        <v>74</v>
      </c>
      <c r="AG3">
        <v>61</v>
      </c>
      <c r="AH3">
        <v>1</v>
      </c>
      <c r="AI3">
        <v>1</v>
      </c>
      <c r="AJ3">
        <v>8</v>
      </c>
      <c r="AK3">
        <v>20</v>
      </c>
      <c r="AL3" t="s">
        <v>116</v>
      </c>
      <c r="AM3" t="s">
        <v>117</v>
      </c>
      <c r="AN3" t="s">
        <v>118</v>
      </c>
      <c r="AO3" t="s">
        <v>119</v>
      </c>
      <c r="AP3" t="s">
        <v>120</v>
      </c>
      <c r="AQ3" t="s">
        <v>74</v>
      </c>
      <c r="AR3" t="s">
        <v>121</v>
      </c>
      <c r="AS3" t="s">
        <v>122</v>
      </c>
      <c r="AT3" t="s">
        <v>123</v>
      </c>
      <c r="AU3">
        <v>2022</v>
      </c>
      <c r="AV3" t="s">
        <v>74</v>
      </c>
      <c r="AW3" t="s">
        <v>74</v>
      </c>
      <c r="AX3" t="s">
        <v>74</v>
      </c>
      <c r="AY3" t="s">
        <v>74</v>
      </c>
      <c r="AZ3" t="s">
        <v>74</v>
      </c>
      <c r="BA3" t="s">
        <v>74</v>
      </c>
      <c r="BB3" t="s">
        <v>74</v>
      </c>
      <c r="BC3" t="s">
        <v>74</v>
      </c>
      <c r="BD3" t="s">
        <v>74</v>
      </c>
      <c r="BE3" t="s">
        <v>124</v>
      </c>
      <c r="BF3" t="str">
        <f>HYPERLINK("http://dx.doi.org/10.1080/01434632.2022.2115049","http://dx.doi.org/10.1080/01434632.2022.2115049")</f>
        <v>http://dx.doi.org/10.1080/01434632.2022.2115049</v>
      </c>
      <c r="BG3" t="s">
        <v>74</v>
      </c>
      <c r="BH3" t="s">
        <v>125</v>
      </c>
      <c r="BI3">
        <v>16</v>
      </c>
      <c r="BJ3" t="s">
        <v>126</v>
      </c>
      <c r="BK3" t="s">
        <v>127</v>
      </c>
      <c r="BL3" t="s">
        <v>128</v>
      </c>
      <c r="BM3" t="s">
        <v>129</v>
      </c>
      <c r="BN3" t="s">
        <v>74</v>
      </c>
      <c r="BO3" t="s">
        <v>74</v>
      </c>
      <c r="BP3" t="s">
        <v>74</v>
      </c>
      <c r="BQ3" t="s">
        <v>74</v>
      </c>
      <c r="BR3" t="s">
        <v>98</v>
      </c>
      <c r="BS3" t="s">
        <v>130</v>
      </c>
      <c r="BT3" t="str">
        <f>HYPERLINK("https%3A%2F%2Fwww.webofscience.com%2Fwos%2Fwoscc%2Ffull-record%2FWOS:000847767400001","View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142</v>
      </c>
      <c r="AB4" t="s">
        <v>143</v>
      </c>
      <c r="AC4" t="s">
        <v>74</v>
      </c>
      <c r="AD4" t="s">
        <v>74</v>
      </c>
      <c r="AE4" t="s">
        <v>74</v>
      </c>
      <c r="AF4" t="s">
        <v>74</v>
      </c>
      <c r="AG4">
        <v>51</v>
      </c>
      <c r="AH4">
        <v>2</v>
      </c>
      <c r="AI4">
        <v>2</v>
      </c>
      <c r="AJ4">
        <v>0</v>
      </c>
      <c r="AK4">
        <v>9</v>
      </c>
      <c r="AL4" t="s">
        <v>144</v>
      </c>
      <c r="AM4" t="s">
        <v>145</v>
      </c>
      <c r="AN4" t="s">
        <v>146</v>
      </c>
      <c r="AO4" t="s">
        <v>147</v>
      </c>
      <c r="AP4" t="s">
        <v>148</v>
      </c>
      <c r="AQ4" t="s">
        <v>74</v>
      </c>
      <c r="AR4" t="s">
        <v>149</v>
      </c>
      <c r="AS4" t="s">
        <v>150</v>
      </c>
      <c r="AT4" t="s">
        <v>74</v>
      </c>
      <c r="AU4">
        <v>2019</v>
      </c>
      <c r="AV4">
        <v>12</v>
      </c>
      <c r="AW4">
        <v>1</v>
      </c>
      <c r="AX4" t="s">
        <v>74</v>
      </c>
      <c r="AY4" t="s">
        <v>74</v>
      </c>
      <c r="AZ4" t="s">
        <v>151</v>
      </c>
      <c r="BA4" t="s">
        <v>74</v>
      </c>
      <c r="BB4">
        <v>71</v>
      </c>
      <c r="BC4">
        <v>111</v>
      </c>
      <c r="BD4" t="s">
        <v>74</v>
      </c>
      <c r="BE4" t="s">
        <v>152</v>
      </c>
      <c r="BF4" t="str">
        <f>HYPERLINK("http://dx.doi.org/10.1285/i20356609v12i1p71","http://dx.doi.org/10.1285/i20356609v12i1p71")</f>
        <v>http://dx.doi.org/10.1285/i20356609v12i1p71</v>
      </c>
      <c r="BG4" t="s">
        <v>74</v>
      </c>
      <c r="BH4" t="s">
        <v>74</v>
      </c>
      <c r="BI4">
        <v>41</v>
      </c>
      <c r="BJ4" t="s">
        <v>153</v>
      </c>
      <c r="BK4" t="s">
        <v>96</v>
      </c>
      <c r="BL4" t="s">
        <v>154</v>
      </c>
      <c r="BM4" t="s">
        <v>155</v>
      </c>
      <c r="BN4" t="s">
        <v>74</v>
      </c>
      <c r="BO4" t="s">
        <v>74</v>
      </c>
      <c r="BP4" t="s">
        <v>74</v>
      </c>
      <c r="BQ4" t="s">
        <v>74</v>
      </c>
      <c r="BR4" t="s">
        <v>98</v>
      </c>
      <c r="BS4" t="s">
        <v>156</v>
      </c>
      <c r="BT4" t="str">
        <f>HYPERLINK("https%3A%2F%2Fwww.webofscience.com%2Fwos%2Fwoscc%2Ffull-record%2FWOS:000473353800004","View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74</v>
      </c>
      <c r="V5" t="s">
        <v>162</v>
      </c>
      <c r="W5" t="s">
        <v>163</v>
      </c>
      <c r="X5" t="s">
        <v>74</v>
      </c>
      <c r="Y5" t="s">
        <v>164</v>
      </c>
      <c r="Z5" t="s">
        <v>165</v>
      </c>
      <c r="AA5" t="s">
        <v>74</v>
      </c>
      <c r="AB5" t="s">
        <v>74</v>
      </c>
      <c r="AC5" t="s">
        <v>74</v>
      </c>
      <c r="AD5" t="s">
        <v>74</v>
      </c>
      <c r="AE5" t="s">
        <v>74</v>
      </c>
      <c r="AF5" t="s">
        <v>74</v>
      </c>
      <c r="AG5">
        <v>17</v>
      </c>
      <c r="AH5">
        <v>5</v>
      </c>
      <c r="AI5">
        <v>5</v>
      </c>
      <c r="AJ5">
        <v>0</v>
      </c>
      <c r="AK5">
        <v>2</v>
      </c>
      <c r="AL5" t="s">
        <v>166</v>
      </c>
      <c r="AM5" t="s">
        <v>167</v>
      </c>
      <c r="AN5" t="s">
        <v>168</v>
      </c>
      <c r="AO5" t="s">
        <v>169</v>
      </c>
      <c r="AP5" t="s">
        <v>74</v>
      </c>
      <c r="AQ5" t="s">
        <v>74</v>
      </c>
      <c r="AR5" t="s">
        <v>170</v>
      </c>
      <c r="AS5" t="s">
        <v>171</v>
      </c>
      <c r="AT5" t="s">
        <v>74</v>
      </c>
      <c r="AU5">
        <v>2015</v>
      </c>
      <c r="AV5" t="s">
        <v>74</v>
      </c>
      <c r="AW5">
        <v>4</v>
      </c>
      <c r="AX5" t="s">
        <v>74</v>
      </c>
      <c r="AY5" t="s">
        <v>74</v>
      </c>
      <c r="AZ5" t="s">
        <v>74</v>
      </c>
      <c r="BA5" t="s">
        <v>74</v>
      </c>
      <c r="BB5">
        <v>116</v>
      </c>
      <c r="BC5">
        <v>127</v>
      </c>
      <c r="BD5" t="s">
        <v>74</v>
      </c>
      <c r="BE5" t="s">
        <v>172</v>
      </c>
      <c r="BF5" t="str">
        <f>HYPERLINK("http://dx.doi.org/10.17323/1814-9545-2015-4-116-131","http://dx.doi.org/10.17323/1814-9545-2015-4-116-131")</f>
        <v>http://dx.doi.org/10.17323/1814-9545-2015-4-116-131</v>
      </c>
      <c r="BG5" t="s">
        <v>74</v>
      </c>
      <c r="BH5" t="s">
        <v>74</v>
      </c>
      <c r="BI5">
        <v>12</v>
      </c>
      <c r="BJ5" t="s">
        <v>173</v>
      </c>
      <c r="BK5" t="s">
        <v>96</v>
      </c>
      <c r="BL5" t="s">
        <v>95</v>
      </c>
      <c r="BM5" t="s">
        <v>174</v>
      </c>
      <c r="BN5" t="s">
        <v>74</v>
      </c>
      <c r="BO5" t="s">
        <v>175</v>
      </c>
      <c r="BP5" t="s">
        <v>74</v>
      </c>
      <c r="BQ5" t="s">
        <v>74</v>
      </c>
      <c r="BR5" t="s">
        <v>98</v>
      </c>
      <c r="BS5" t="s">
        <v>176</v>
      </c>
      <c r="BT5" t="str">
        <f>HYPERLINK("https%3A%2F%2Fwww.webofscience.com%2Fwos%2Fwoscc%2Ffull-record%2FWOS:000378256200008","View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181</v>
      </c>
      <c r="U6" t="s">
        <v>74</v>
      </c>
      <c r="V6" t="s">
        <v>182</v>
      </c>
      <c r="W6" t="s">
        <v>183</v>
      </c>
      <c r="X6" t="s">
        <v>74</v>
      </c>
      <c r="Y6" t="s">
        <v>184</v>
      </c>
      <c r="Z6" t="s">
        <v>185</v>
      </c>
      <c r="AA6" t="s">
        <v>74</v>
      </c>
      <c r="AB6" t="s">
        <v>186</v>
      </c>
      <c r="AC6" t="s">
        <v>74</v>
      </c>
      <c r="AD6" t="s">
        <v>74</v>
      </c>
      <c r="AE6" t="s">
        <v>74</v>
      </c>
      <c r="AF6" t="s">
        <v>74</v>
      </c>
      <c r="AG6">
        <v>17</v>
      </c>
      <c r="AH6">
        <v>0</v>
      </c>
      <c r="AI6">
        <v>0</v>
      </c>
      <c r="AJ6">
        <v>0</v>
      </c>
      <c r="AK6">
        <v>6</v>
      </c>
      <c r="AL6" t="s">
        <v>187</v>
      </c>
      <c r="AM6" t="s">
        <v>188</v>
      </c>
      <c r="AN6" t="s">
        <v>189</v>
      </c>
      <c r="AO6" t="s">
        <v>190</v>
      </c>
      <c r="AP6" t="s">
        <v>74</v>
      </c>
      <c r="AQ6" t="s">
        <v>74</v>
      </c>
      <c r="AR6" t="s">
        <v>191</v>
      </c>
      <c r="AS6" t="s">
        <v>192</v>
      </c>
      <c r="AT6" t="s">
        <v>74</v>
      </c>
      <c r="AU6">
        <v>2021</v>
      </c>
      <c r="AV6" t="s">
        <v>74</v>
      </c>
      <c r="AW6">
        <v>36</v>
      </c>
      <c r="AX6" t="s">
        <v>74</v>
      </c>
      <c r="AY6" t="s">
        <v>74</v>
      </c>
      <c r="AZ6" t="s">
        <v>74</v>
      </c>
      <c r="BA6" t="s">
        <v>74</v>
      </c>
      <c r="BB6">
        <v>333</v>
      </c>
      <c r="BC6">
        <v>350</v>
      </c>
      <c r="BD6" t="s">
        <v>74</v>
      </c>
      <c r="BE6" t="s">
        <v>193</v>
      </c>
      <c r="BF6" t="str">
        <f>HYPERLINK("http://dx.doi.org/10.31902/fll.36.2021.19","http://dx.doi.org/10.31902/fll.36.2021.19")</f>
        <v>http://dx.doi.org/10.31902/fll.36.2021.19</v>
      </c>
      <c r="BG6" t="s">
        <v>74</v>
      </c>
      <c r="BH6" t="s">
        <v>74</v>
      </c>
      <c r="BI6">
        <v>18</v>
      </c>
      <c r="BJ6" t="s">
        <v>194</v>
      </c>
      <c r="BK6" t="s">
        <v>96</v>
      </c>
      <c r="BL6" t="s">
        <v>195</v>
      </c>
      <c r="BM6" t="s">
        <v>196</v>
      </c>
      <c r="BN6" t="s">
        <v>74</v>
      </c>
      <c r="BO6" t="s">
        <v>175</v>
      </c>
      <c r="BP6" t="s">
        <v>74</v>
      </c>
      <c r="BQ6" t="s">
        <v>74</v>
      </c>
      <c r="BR6" t="s">
        <v>98</v>
      </c>
      <c r="BS6" t="s">
        <v>197</v>
      </c>
      <c r="BT6" t="str">
        <f>HYPERLINK("https%3A%2F%2Fwww.webofscience.com%2Fwos%2Fwoscc%2Ffull-record%2FWOS:000753897000019","View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202</v>
      </c>
      <c r="U7" t="s">
        <v>203</v>
      </c>
      <c r="V7" t="s">
        <v>204</v>
      </c>
      <c r="W7" t="s">
        <v>205</v>
      </c>
      <c r="X7" t="s">
        <v>74</v>
      </c>
      <c r="Y7" t="s">
        <v>206</v>
      </c>
      <c r="Z7" t="s">
        <v>74</v>
      </c>
      <c r="AA7" t="s">
        <v>74</v>
      </c>
      <c r="AB7" t="s">
        <v>207</v>
      </c>
      <c r="AC7" t="s">
        <v>74</v>
      </c>
      <c r="AD7" t="s">
        <v>74</v>
      </c>
      <c r="AE7" t="s">
        <v>74</v>
      </c>
      <c r="AF7" t="s">
        <v>74</v>
      </c>
      <c r="AG7">
        <v>66</v>
      </c>
      <c r="AH7">
        <v>0</v>
      </c>
      <c r="AI7">
        <v>0</v>
      </c>
      <c r="AJ7">
        <v>1</v>
      </c>
      <c r="AK7">
        <v>18</v>
      </c>
      <c r="AL7" t="s">
        <v>208</v>
      </c>
      <c r="AM7" t="s">
        <v>209</v>
      </c>
      <c r="AN7" t="s">
        <v>210</v>
      </c>
      <c r="AO7" t="s">
        <v>211</v>
      </c>
      <c r="AP7" t="s">
        <v>212</v>
      </c>
      <c r="AQ7" t="s">
        <v>74</v>
      </c>
      <c r="AR7" t="s">
        <v>213</v>
      </c>
      <c r="AS7" t="s">
        <v>214</v>
      </c>
      <c r="AT7" t="s">
        <v>215</v>
      </c>
      <c r="AU7">
        <v>2018</v>
      </c>
      <c r="AV7">
        <v>46</v>
      </c>
      <c r="AW7">
        <v>6</v>
      </c>
      <c r="AX7" t="s">
        <v>74</v>
      </c>
      <c r="AY7" t="s">
        <v>74</v>
      </c>
      <c r="AZ7" t="s">
        <v>74</v>
      </c>
      <c r="BA7" t="s">
        <v>74</v>
      </c>
      <c r="BB7">
        <v>1050</v>
      </c>
      <c r="BC7">
        <v>1070</v>
      </c>
      <c r="BD7" t="s">
        <v>74</v>
      </c>
      <c r="BE7" t="s">
        <v>216</v>
      </c>
      <c r="BF7" t="str">
        <f>HYPERLINK("http://dx.doi.org/10.1111/polp.12274","http://dx.doi.org/10.1111/polp.12274")</f>
        <v>http://dx.doi.org/10.1111/polp.12274</v>
      </c>
      <c r="BG7" t="s">
        <v>74</v>
      </c>
      <c r="BH7" t="s">
        <v>74</v>
      </c>
      <c r="BI7">
        <v>21</v>
      </c>
      <c r="BJ7" t="s">
        <v>153</v>
      </c>
      <c r="BK7" t="s">
        <v>96</v>
      </c>
      <c r="BL7" t="s">
        <v>154</v>
      </c>
      <c r="BM7" t="s">
        <v>217</v>
      </c>
      <c r="BN7" t="s">
        <v>74</v>
      </c>
      <c r="BO7" t="s">
        <v>74</v>
      </c>
      <c r="BP7" t="s">
        <v>74</v>
      </c>
      <c r="BQ7" t="s">
        <v>74</v>
      </c>
      <c r="BR7" t="s">
        <v>98</v>
      </c>
      <c r="BS7" t="s">
        <v>218</v>
      </c>
      <c r="BT7" t="str">
        <f>HYPERLINK("https%3A%2F%2Fwww.webofscience.com%2Fwos%2Fwoscc%2Ffull-record%2FWOS:000454084700008","View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224</v>
      </c>
      <c r="V8" t="s">
        <v>225</v>
      </c>
      <c r="W8" t="s">
        <v>226</v>
      </c>
      <c r="X8" t="s">
        <v>227</v>
      </c>
      <c r="Y8" t="s">
        <v>228</v>
      </c>
      <c r="Z8" t="s">
        <v>229</v>
      </c>
      <c r="AA8" t="s">
        <v>230</v>
      </c>
      <c r="AB8" t="s">
        <v>231</v>
      </c>
      <c r="AC8" t="s">
        <v>74</v>
      </c>
      <c r="AD8" t="s">
        <v>74</v>
      </c>
      <c r="AE8" t="s">
        <v>74</v>
      </c>
      <c r="AF8" t="s">
        <v>74</v>
      </c>
      <c r="AG8">
        <v>61</v>
      </c>
      <c r="AH8">
        <v>2</v>
      </c>
      <c r="AI8">
        <v>2</v>
      </c>
      <c r="AJ8">
        <v>2</v>
      </c>
      <c r="AK8">
        <v>17</v>
      </c>
      <c r="AL8" t="s">
        <v>232</v>
      </c>
      <c r="AM8" t="s">
        <v>233</v>
      </c>
      <c r="AN8" t="s">
        <v>234</v>
      </c>
      <c r="AO8" t="s">
        <v>235</v>
      </c>
      <c r="AP8" t="s">
        <v>74</v>
      </c>
      <c r="AQ8" t="s">
        <v>74</v>
      </c>
      <c r="AR8" t="s">
        <v>236</v>
      </c>
      <c r="AS8" t="s">
        <v>237</v>
      </c>
      <c r="AT8" t="s">
        <v>238</v>
      </c>
      <c r="AU8">
        <v>2019</v>
      </c>
      <c r="AV8">
        <v>8</v>
      </c>
      <c r="AW8">
        <v>3</v>
      </c>
      <c r="AX8" t="s">
        <v>74</v>
      </c>
      <c r="AY8" t="s">
        <v>74</v>
      </c>
      <c r="AZ8" t="s">
        <v>74</v>
      </c>
      <c r="BA8" t="s">
        <v>74</v>
      </c>
      <c r="BB8">
        <v>270</v>
      </c>
      <c r="BC8">
        <v>297</v>
      </c>
      <c r="BD8" t="s">
        <v>74</v>
      </c>
      <c r="BE8" t="s">
        <v>239</v>
      </c>
      <c r="BF8" t="str">
        <f>HYPERLINK("http://dx.doi.org/10.17583/ijep.2019.3913","http://dx.doi.org/10.17583/ijep.2019.3913")</f>
        <v>http://dx.doi.org/10.17583/ijep.2019.3913</v>
      </c>
      <c r="BG8" t="s">
        <v>74</v>
      </c>
      <c r="BH8" t="s">
        <v>74</v>
      </c>
      <c r="BI8">
        <v>28</v>
      </c>
      <c r="BJ8" t="s">
        <v>240</v>
      </c>
      <c r="BK8" t="s">
        <v>96</v>
      </c>
      <c r="BL8" t="s">
        <v>241</v>
      </c>
      <c r="BM8" t="s">
        <v>242</v>
      </c>
      <c r="BN8" t="s">
        <v>74</v>
      </c>
      <c r="BO8" t="s">
        <v>243</v>
      </c>
      <c r="BP8" t="s">
        <v>74</v>
      </c>
      <c r="BQ8" t="s">
        <v>74</v>
      </c>
      <c r="BR8" t="s">
        <v>98</v>
      </c>
      <c r="BS8" t="s">
        <v>244</v>
      </c>
      <c r="BT8" t="str">
        <f>HYPERLINK("https%3A%2F%2Fwww.webofscience.com%2Fwos%2Fwoscc%2Ffull-record%2FWOS:000493177700003","View Full Record in Web of Science")</f>
        <v>View Full Record in Web of Science</v>
      </c>
    </row>
    <row r="9" spans="1:72" x14ac:dyDescent="0.25">
      <c r="A9" t="s">
        <v>72</v>
      </c>
      <c r="B9" t="s">
        <v>245</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249</v>
      </c>
      <c r="U9" t="s">
        <v>250</v>
      </c>
      <c r="V9" t="s">
        <v>251</v>
      </c>
      <c r="W9" t="s">
        <v>252</v>
      </c>
      <c r="X9" t="s">
        <v>253</v>
      </c>
      <c r="Y9" t="s">
        <v>254</v>
      </c>
      <c r="Z9" t="s">
        <v>255</v>
      </c>
      <c r="AA9" t="s">
        <v>256</v>
      </c>
      <c r="AB9" t="s">
        <v>257</v>
      </c>
      <c r="AC9" t="s">
        <v>74</v>
      </c>
      <c r="AD9" t="s">
        <v>74</v>
      </c>
      <c r="AE9" t="s">
        <v>74</v>
      </c>
      <c r="AF9" t="s">
        <v>74</v>
      </c>
      <c r="AG9">
        <v>31</v>
      </c>
      <c r="AH9">
        <v>11</v>
      </c>
      <c r="AI9">
        <v>11</v>
      </c>
      <c r="AJ9">
        <v>0</v>
      </c>
      <c r="AK9">
        <v>15</v>
      </c>
      <c r="AL9" t="s">
        <v>258</v>
      </c>
      <c r="AM9" t="s">
        <v>259</v>
      </c>
      <c r="AN9" t="s">
        <v>260</v>
      </c>
      <c r="AO9" t="s">
        <v>261</v>
      </c>
      <c r="AP9" t="s">
        <v>262</v>
      </c>
      <c r="AQ9" t="s">
        <v>74</v>
      </c>
      <c r="AR9" t="s">
        <v>263</v>
      </c>
      <c r="AS9" t="s">
        <v>264</v>
      </c>
      <c r="AT9" t="s">
        <v>265</v>
      </c>
      <c r="AU9">
        <v>2012</v>
      </c>
      <c r="AV9">
        <v>15</v>
      </c>
      <c r="AW9">
        <v>1</v>
      </c>
      <c r="AX9" t="s">
        <v>74</v>
      </c>
      <c r="AY9" t="s">
        <v>74</v>
      </c>
      <c r="AZ9" t="s">
        <v>74</v>
      </c>
      <c r="BA9" t="s">
        <v>74</v>
      </c>
      <c r="BB9">
        <v>59</v>
      </c>
      <c r="BC9">
        <v>76</v>
      </c>
      <c r="BD9" t="s">
        <v>74</v>
      </c>
      <c r="BE9" t="s">
        <v>266</v>
      </c>
      <c r="BF9" t="str">
        <f>HYPERLINK("http://dx.doi.org/10.1007/s11218-011-9169-8","http://dx.doi.org/10.1007/s11218-011-9169-8")</f>
        <v>http://dx.doi.org/10.1007/s11218-011-9169-8</v>
      </c>
      <c r="BG9" t="s">
        <v>74</v>
      </c>
      <c r="BH9" t="s">
        <v>74</v>
      </c>
      <c r="BI9">
        <v>18</v>
      </c>
      <c r="BJ9" t="s">
        <v>240</v>
      </c>
      <c r="BK9" t="s">
        <v>267</v>
      </c>
      <c r="BL9" t="s">
        <v>241</v>
      </c>
      <c r="BM9" t="s">
        <v>268</v>
      </c>
      <c r="BN9" t="s">
        <v>74</v>
      </c>
      <c r="BO9" t="s">
        <v>74</v>
      </c>
      <c r="BP9" t="s">
        <v>74</v>
      </c>
      <c r="BQ9" t="s">
        <v>74</v>
      </c>
      <c r="BR9" t="s">
        <v>98</v>
      </c>
      <c r="BS9" t="s">
        <v>269</v>
      </c>
      <c r="BT9" t="str">
        <f>HYPERLINK("https%3A%2F%2Fwww.webofscience.com%2Fwos%2Fwoscc%2Ffull-record%2FWOS:000300171500004","View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275</v>
      </c>
      <c r="V10" t="s">
        <v>276</v>
      </c>
      <c r="W10" t="s">
        <v>277</v>
      </c>
      <c r="X10" t="s">
        <v>278</v>
      </c>
      <c r="Y10" t="s">
        <v>279</v>
      </c>
      <c r="Z10" t="s">
        <v>280</v>
      </c>
      <c r="AA10" t="s">
        <v>74</v>
      </c>
      <c r="AB10" t="s">
        <v>281</v>
      </c>
      <c r="AC10" t="s">
        <v>282</v>
      </c>
      <c r="AD10" t="s">
        <v>283</v>
      </c>
      <c r="AE10" t="s">
        <v>284</v>
      </c>
      <c r="AF10" t="s">
        <v>74</v>
      </c>
      <c r="AG10">
        <v>64</v>
      </c>
      <c r="AH10">
        <v>2</v>
      </c>
      <c r="AI10">
        <v>2</v>
      </c>
      <c r="AJ10">
        <v>3</v>
      </c>
      <c r="AK10">
        <v>6</v>
      </c>
      <c r="AL10" t="s">
        <v>285</v>
      </c>
      <c r="AM10" t="s">
        <v>286</v>
      </c>
      <c r="AN10" t="s">
        <v>287</v>
      </c>
      <c r="AO10" t="s">
        <v>74</v>
      </c>
      <c r="AP10" t="s">
        <v>288</v>
      </c>
      <c r="AQ10" t="s">
        <v>74</v>
      </c>
      <c r="AR10" t="s">
        <v>289</v>
      </c>
      <c r="AS10" t="s">
        <v>290</v>
      </c>
      <c r="AT10" t="s">
        <v>291</v>
      </c>
      <c r="AU10">
        <v>2021</v>
      </c>
      <c r="AV10">
        <v>6</v>
      </c>
      <c r="AW10" t="s">
        <v>74</v>
      </c>
      <c r="AX10" t="s">
        <v>74</v>
      </c>
      <c r="AY10" t="s">
        <v>74</v>
      </c>
      <c r="AZ10" t="s">
        <v>74</v>
      </c>
      <c r="BA10" t="s">
        <v>74</v>
      </c>
      <c r="BB10" t="s">
        <v>74</v>
      </c>
      <c r="BC10" t="s">
        <v>74</v>
      </c>
      <c r="BD10">
        <v>606356</v>
      </c>
      <c r="BE10" t="s">
        <v>292</v>
      </c>
      <c r="BF10" t="str">
        <f>HYPERLINK("http://dx.doi.org/10.3389/feduc.2021.606356","http://dx.doi.org/10.3389/feduc.2021.606356")</f>
        <v>http://dx.doi.org/10.3389/feduc.2021.606356</v>
      </c>
      <c r="BG10" t="s">
        <v>74</v>
      </c>
      <c r="BH10" t="s">
        <v>74</v>
      </c>
      <c r="BI10">
        <v>13</v>
      </c>
      <c r="BJ10" t="s">
        <v>95</v>
      </c>
      <c r="BK10" t="s">
        <v>96</v>
      </c>
      <c r="BL10" t="s">
        <v>95</v>
      </c>
      <c r="BM10" t="s">
        <v>293</v>
      </c>
      <c r="BN10" t="s">
        <v>74</v>
      </c>
      <c r="BO10" t="s">
        <v>175</v>
      </c>
      <c r="BP10" t="s">
        <v>74</v>
      </c>
      <c r="BQ10" t="s">
        <v>74</v>
      </c>
      <c r="BR10" t="s">
        <v>98</v>
      </c>
      <c r="BS10" t="s">
        <v>294</v>
      </c>
      <c r="BT10" t="str">
        <f>HYPERLINK("https%3A%2F%2Fwww.webofscience.com%2Fwos%2Fwoscc%2Ffull-record%2FWOS:000682578400001","View Full Record in Web of Science")</f>
        <v>View Full Record in Web of Science</v>
      </c>
    </row>
    <row r="11" spans="1:72" x14ac:dyDescent="0.25">
      <c r="A11" t="s">
        <v>72</v>
      </c>
      <c r="B11" t="s">
        <v>295</v>
      </c>
      <c r="C11" t="s">
        <v>74</v>
      </c>
      <c r="D11" t="s">
        <v>74</v>
      </c>
      <c r="E11" t="s">
        <v>74</v>
      </c>
      <c r="F11" t="s">
        <v>296</v>
      </c>
      <c r="G11" t="s">
        <v>74</v>
      </c>
      <c r="H11" t="s">
        <v>74</v>
      </c>
      <c r="I11" t="s">
        <v>297</v>
      </c>
      <c r="J11" t="s">
        <v>298</v>
      </c>
      <c r="K11" t="s">
        <v>74</v>
      </c>
      <c r="L11" t="s">
        <v>74</v>
      </c>
      <c r="M11" t="s">
        <v>78</v>
      </c>
      <c r="N11" t="s">
        <v>79</v>
      </c>
      <c r="O11" t="s">
        <v>74</v>
      </c>
      <c r="P11" t="s">
        <v>74</v>
      </c>
      <c r="Q11" t="s">
        <v>74</v>
      </c>
      <c r="R11" t="s">
        <v>74</v>
      </c>
      <c r="S11" t="s">
        <v>74</v>
      </c>
      <c r="T11" t="s">
        <v>299</v>
      </c>
      <c r="U11" t="s">
        <v>300</v>
      </c>
      <c r="V11" t="s">
        <v>301</v>
      </c>
      <c r="W11" t="s">
        <v>302</v>
      </c>
      <c r="X11" t="s">
        <v>303</v>
      </c>
      <c r="Y11" t="s">
        <v>304</v>
      </c>
      <c r="Z11" t="s">
        <v>305</v>
      </c>
      <c r="AA11" t="s">
        <v>74</v>
      </c>
      <c r="AB11" t="s">
        <v>74</v>
      </c>
      <c r="AC11" t="s">
        <v>306</v>
      </c>
      <c r="AD11" t="s">
        <v>307</v>
      </c>
      <c r="AE11" t="s">
        <v>308</v>
      </c>
      <c r="AF11" t="s">
        <v>74</v>
      </c>
      <c r="AG11">
        <v>39</v>
      </c>
      <c r="AH11">
        <v>4</v>
      </c>
      <c r="AI11">
        <v>4</v>
      </c>
      <c r="AJ11">
        <v>0</v>
      </c>
      <c r="AK11">
        <v>7</v>
      </c>
      <c r="AL11" t="s">
        <v>309</v>
      </c>
      <c r="AM11" t="s">
        <v>310</v>
      </c>
      <c r="AN11" t="s">
        <v>311</v>
      </c>
      <c r="AO11" t="s">
        <v>312</v>
      </c>
      <c r="AP11" t="s">
        <v>313</v>
      </c>
      <c r="AQ11" t="s">
        <v>74</v>
      </c>
      <c r="AR11" t="s">
        <v>314</v>
      </c>
      <c r="AS11" t="s">
        <v>315</v>
      </c>
      <c r="AT11" t="s">
        <v>74</v>
      </c>
      <c r="AU11">
        <v>2021</v>
      </c>
      <c r="AV11">
        <v>12</v>
      </c>
      <c r="AW11">
        <v>2</v>
      </c>
      <c r="AX11" t="s">
        <v>74</v>
      </c>
      <c r="AY11" t="s">
        <v>74</v>
      </c>
      <c r="AZ11" t="s">
        <v>74</v>
      </c>
      <c r="BA11" t="s">
        <v>74</v>
      </c>
      <c r="BB11">
        <v>3</v>
      </c>
      <c r="BC11">
        <v>22</v>
      </c>
      <c r="BD11" t="s">
        <v>74</v>
      </c>
      <c r="BE11" t="s">
        <v>316</v>
      </c>
      <c r="BF11" t="str">
        <f>HYPERLINK("http://dx.doi.org/10.14267/CJSSP.2021.2.1","http://dx.doi.org/10.14267/CJSSP.2021.2.1")</f>
        <v>http://dx.doi.org/10.14267/CJSSP.2021.2.1</v>
      </c>
      <c r="BG11" t="s">
        <v>74</v>
      </c>
      <c r="BH11" t="s">
        <v>74</v>
      </c>
      <c r="BI11">
        <v>20</v>
      </c>
      <c r="BJ11" t="s">
        <v>317</v>
      </c>
      <c r="BK11" t="s">
        <v>96</v>
      </c>
      <c r="BL11" t="s">
        <v>317</v>
      </c>
      <c r="BM11" t="s">
        <v>318</v>
      </c>
      <c r="BN11" t="s">
        <v>74</v>
      </c>
      <c r="BO11" t="s">
        <v>319</v>
      </c>
      <c r="BP11" t="s">
        <v>74</v>
      </c>
      <c r="BQ11" t="s">
        <v>74</v>
      </c>
      <c r="BR11" t="s">
        <v>98</v>
      </c>
      <c r="BS11" t="s">
        <v>320</v>
      </c>
      <c r="BT11" t="str">
        <f>HYPERLINK("https%3A%2F%2Fwww.webofscience.com%2Fwos%2Fwoscc%2Ffull-record%2FWOS:000748652600001","View Full Record in Web of Science")</f>
        <v>View Full Record in Web of Science</v>
      </c>
    </row>
    <row r="12" spans="1:72" x14ac:dyDescent="0.25">
      <c r="A12" t="s">
        <v>72</v>
      </c>
      <c r="B12" t="s">
        <v>321</v>
      </c>
      <c r="C12" t="s">
        <v>74</v>
      </c>
      <c r="D12" t="s">
        <v>74</v>
      </c>
      <c r="E12" t="s">
        <v>74</v>
      </c>
      <c r="F12" t="s">
        <v>322</v>
      </c>
      <c r="G12" t="s">
        <v>74</v>
      </c>
      <c r="H12" t="s">
        <v>74</v>
      </c>
      <c r="I12" t="s">
        <v>323</v>
      </c>
      <c r="J12" t="s">
        <v>324</v>
      </c>
      <c r="K12" t="s">
        <v>74</v>
      </c>
      <c r="L12" t="s">
        <v>74</v>
      </c>
      <c r="M12" t="s">
        <v>78</v>
      </c>
      <c r="N12" t="s">
        <v>79</v>
      </c>
      <c r="O12" t="s">
        <v>74</v>
      </c>
      <c r="P12" t="s">
        <v>74</v>
      </c>
      <c r="Q12" t="s">
        <v>74</v>
      </c>
      <c r="R12" t="s">
        <v>74</v>
      </c>
      <c r="S12" t="s">
        <v>74</v>
      </c>
      <c r="T12" t="s">
        <v>325</v>
      </c>
      <c r="U12" t="s">
        <v>74</v>
      </c>
      <c r="V12" t="s">
        <v>326</v>
      </c>
      <c r="W12" t="s">
        <v>327</v>
      </c>
      <c r="X12" t="s">
        <v>328</v>
      </c>
      <c r="Y12" t="s">
        <v>329</v>
      </c>
      <c r="Z12" t="s">
        <v>330</v>
      </c>
      <c r="AA12" t="s">
        <v>74</v>
      </c>
      <c r="AB12" t="s">
        <v>74</v>
      </c>
      <c r="AC12" t="s">
        <v>74</v>
      </c>
      <c r="AD12" t="s">
        <v>74</v>
      </c>
      <c r="AE12" t="s">
        <v>74</v>
      </c>
      <c r="AF12" t="s">
        <v>74</v>
      </c>
      <c r="AG12">
        <v>26</v>
      </c>
      <c r="AH12">
        <v>7</v>
      </c>
      <c r="AI12">
        <v>7</v>
      </c>
      <c r="AJ12">
        <v>2</v>
      </c>
      <c r="AK12">
        <v>26</v>
      </c>
      <c r="AL12" t="s">
        <v>116</v>
      </c>
      <c r="AM12" t="s">
        <v>117</v>
      </c>
      <c r="AN12" t="s">
        <v>331</v>
      </c>
      <c r="AO12" t="s">
        <v>332</v>
      </c>
      <c r="AP12" t="s">
        <v>74</v>
      </c>
      <c r="AQ12" t="s">
        <v>74</v>
      </c>
      <c r="AR12" t="s">
        <v>333</v>
      </c>
      <c r="AS12" t="s">
        <v>334</v>
      </c>
      <c r="AT12" t="s">
        <v>74</v>
      </c>
      <c r="AU12">
        <v>2011</v>
      </c>
      <c r="AV12">
        <v>30</v>
      </c>
      <c r="AW12">
        <v>5</v>
      </c>
      <c r="AX12" t="s">
        <v>74</v>
      </c>
      <c r="AY12" t="s">
        <v>74</v>
      </c>
      <c r="AZ12" t="s">
        <v>151</v>
      </c>
      <c r="BA12" t="s">
        <v>74</v>
      </c>
      <c r="BB12">
        <v>635</v>
      </c>
      <c r="BC12">
        <v>646</v>
      </c>
      <c r="BD12" t="s">
        <v>74</v>
      </c>
      <c r="BE12" t="s">
        <v>335</v>
      </c>
      <c r="BF12" t="str">
        <f>HYPERLINK("http://dx.doi.org/10.1080/07294360.2011.598453","http://dx.doi.org/10.1080/07294360.2011.598453")</f>
        <v>http://dx.doi.org/10.1080/07294360.2011.598453</v>
      </c>
      <c r="BG12" t="s">
        <v>74</v>
      </c>
      <c r="BH12" t="s">
        <v>74</v>
      </c>
      <c r="BI12">
        <v>12</v>
      </c>
      <c r="BJ12" t="s">
        <v>95</v>
      </c>
      <c r="BK12" t="s">
        <v>267</v>
      </c>
      <c r="BL12" t="s">
        <v>95</v>
      </c>
      <c r="BM12" t="s">
        <v>336</v>
      </c>
      <c r="BN12" t="s">
        <v>74</v>
      </c>
      <c r="BO12" t="s">
        <v>74</v>
      </c>
      <c r="BP12" t="s">
        <v>74</v>
      </c>
      <c r="BQ12" t="s">
        <v>74</v>
      </c>
      <c r="BR12" t="s">
        <v>98</v>
      </c>
      <c r="BS12" t="s">
        <v>337</v>
      </c>
      <c r="BT12" t="str">
        <f>HYPERLINK("https%3A%2F%2Fwww.webofscience.com%2Fwos%2Fwoscc%2Ffull-record%2FWOS:000299226700008","View Full Record in Web of Science")</f>
        <v>View Full Record in Web of Science</v>
      </c>
    </row>
    <row r="13" spans="1:72" x14ac:dyDescent="0.25">
      <c r="A13" t="s">
        <v>72</v>
      </c>
      <c r="B13" t="s">
        <v>338</v>
      </c>
      <c r="C13" t="s">
        <v>74</v>
      </c>
      <c r="D13" t="s">
        <v>74</v>
      </c>
      <c r="E13" t="s">
        <v>74</v>
      </c>
      <c r="F13" t="s">
        <v>339</v>
      </c>
      <c r="G13" t="s">
        <v>74</v>
      </c>
      <c r="H13" t="s">
        <v>74</v>
      </c>
      <c r="I13" t="s">
        <v>340</v>
      </c>
      <c r="J13" t="s">
        <v>341</v>
      </c>
      <c r="K13" t="s">
        <v>74</v>
      </c>
      <c r="L13" t="s">
        <v>74</v>
      </c>
      <c r="M13" t="s">
        <v>78</v>
      </c>
      <c r="N13" t="s">
        <v>79</v>
      </c>
      <c r="O13" t="s">
        <v>74</v>
      </c>
      <c r="P13" t="s">
        <v>74</v>
      </c>
      <c r="Q13" t="s">
        <v>74</v>
      </c>
      <c r="R13" t="s">
        <v>74</v>
      </c>
      <c r="S13" t="s">
        <v>74</v>
      </c>
      <c r="T13" t="s">
        <v>342</v>
      </c>
      <c r="U13" t="s">
        <v>74</v>
      </c>
      <c r="V13" t="s">
        <v>343</v>
      </c>
      <c r="W13" t="s">
        <v>344</v>
      </c>
      <c r="X13" t="s">
        <v>345</v>
      </c>
      <c r="Y13" t="s">
        <v>346</v>
      </c>
      <c r="Z13" t="s">
        <v>347</v>
      </c>
      <c r="AA13" t="s">
        <v>74</v>
      </c>
      <c r="AB13" t="s">
        <v>74</v>
      </c>
      <c r="AC13" t="s">
        <v>345</v>
      </c>
      <c r="AD13" t="s">
        <v>345</v>
      </c>
      <c r="AE13" t="s">
        <v>348</v>
      </c>
      <c r="AF13" t="s">
        <v>74</v>
      </c>
      <c r="AG13">
        <v>33</v>
      </c>
      <c r="AH13">
        <v>2</v>
      </c>
      <c r="AI13">
        <v>3</v>
      </c>
      <c r="AJ13">
        <v>3</v>
      </c>
      <c r="AK13">
        <v>18</v>
      </c>
      <c r="AL13" t="s">
        <v>349</v>
      </c>
      <c r="AM13" t="s">
        <v>350</v>
      </c>
      <c r="AN13" t="s">
        <v>351</v>
      </c>
      <c r="AO13" t="s">
        <v>352</v>
      </c>
      <c r="AP13" t="s">
        <v>74</v>
      </c>
      <c r="AQ13" t="s">
        <v>74</v>
      </c>
      <c r="AR13" t="s">
        <v>353</v>
      </c>
      <c r="AS13" t="s">
        <v>354</v>
      </c>
      <c r="AT13" t="s">
        <v>215</v>
      </c>
      <c r="AU13">
        <v>2020</v>
      </c>
      <c r="AV13">
        <v>5</v>
      </c>
      <c r="AW13">
        <v>4</v>
      </c>
      <c r="AX13" t="s">
        <v>74</v>
      </c>
      <c r="AY13" t="s">
        <v>74</v>
      </c>
      <c r="AZ13" t="s">
        <v>74</v>
      </c>
      <c r="BA13" t="s">
        <v>74</v>
      </c>
      <c r="BB13">
        <v>280</v>
      </c>
      <c r="BC13">
        <v>289</v>
      </c>
      <c r="BD13" t="s">
        <v>74</v>
      </c>
      <c r="BE13" t="s">
        <v>355</v>
      </c>
      <c r="BF13" t="str">
        <f>HYPERLINK("http://dx.doi.org/10.1007/s41134-020-00133-1","http://dx.doi.org/10.1007/s41134-020-00133-1")</f>
        <v>http://dx.doi.org/10.1007/s41134-020-00133-1</v>
      </c>
      <c r="BG13" t="s">
        <v>74</v>
      </c>
      <c r="BH13" t="s">
        <v>356</v>
      </c>
      <c r="BI13">
        <v>10</v>
      </c>
      <c r="BJ13" t="s">
        <v>357</v>
      </c>
      <c r="BK13" t="s">
        <v>96</v>
      </c>
      <c r="BL13" t="s">
        <v>357</v>
      </c>
      <c r="BM13" t="s">
        <v>358</v>
      </c>
      <c r="BN13" t="s">
        <v>74</v>
      </c>
      <c r="BO13" t="s">
        <v>359</v>
      </c>
      <c r="BP13" t="s">
        <v>74</v>
      </c>
      <c r="BQ13" t="s">
        <v>74</v>
      </c>
      <c r="BR13" t="s">
        <v>98</v>
      </c>
      <c r="BS13" t="s">
        <v>360</v>
      </c>
      <c r="BT13" t="str">
        <f>HYPERLINK("https%3A%2F%2Fwww.webofscience.com%2Fwos%2Fwoscc%2Ffull-record%2FWOS:000575752700001","View Full Record in Web of Science")</f>
        <v>View Full Record in Web of Science</v>
      </c>
    </row>
    <row r="14" spans="1:72" x14ac:dyDescent="0.25">
      <c r="A14" t="s">
        <v>72</v>
      </c>
      <c r="B14" t="s">
        <v>361</v>
      </c>
      <c r="C14" t="s">
        <v>74</v>
      </c>
      <c r="D14" t="s">
        <v>74</v>
      </c>
      <c r="E14" t="s">
        <v>74</v>
      </c>
      <c r="F14" t="s">
        <v>362</v>
      </c>
      <c r="G14" t="s">
        <v>74</v>
      </c>
      <c r="H14" t="s">
        <v>74</v>
      </c>
      <c r="I14" t="s">
        <v>363</v>
      </c>
      <c r="J14" t="s">
        <v>364</v>
      </c>
      <c r="K14" t="s">
        <v>74</v>
      </c>
      <c r="L14" t="s">
        <v>74</v>
      </c>
      <c r="M14" t="s">
        <v>78</v>
      </c>
      <c r="N14" t="s">
        <v>79</v>
      </c>
      <c r="O14" t="s">
        <v>74</v>
      </c>
      <c r="P14" t="s">
        <v>74</v>
      </c>
      <c r="Q14" t="s">
        <v>74</v>
      </c>
      <c r="R14" t="s">
        <v>74</v>
      </c>
      <c r="S14" t="s">
        <v>74</v>
      </c>
      <c r="T14" t="s">
        <v>365</v>
      </c>
      <c r="U14" t="s">
        <v>366</v>
      </c>
      <c r="V14" t="s">
        <v>367</v>
      </c>
      <c r="W14" t="s">
        <v>368</v>
      </c>
      <c r="X14" t="s">
        <v>369</v>
      </c>
      <c r="Y14" t="s">
        <v>370</v>
      </c>
      <c r="Z14" t="s">
        <v>371</v>
      </c>
      <c r="AA14" t="s">
        <v>372</v>
      </c>
      <c r="AB14" t="s">
        <v>373</v>
      </c>
      <c r="AC14" t="s">
        <v>74</v>
      </c>
      <c r="AD14" t="s">
        <v>74</v>
      </c>
      <c r="AE14" t="s">
        <v>74</v>
      </c>
      <c r="AF14" t="s">
        <v>74</v>
      </c>
      <c r="AG14">
        <v>111</v>
      </c>
      <c r="AH14">
        <v>10</v>
      </c>
      <c r="AI14">
        <v>10</v>
      </c>
      <c r="AJ14">
        <v>5</v>
      </c>
      <c r="AK14">
        <v>43</v>
      </c>
      <c r="AL14" t="s">
        <v>374</v>
      </c>
      <c r="AM14" t="s">
        <v>375</v>
      </c>
      <c r="AN14" t="s">
        <v>376</v>
      </c>
      <c r="AO14" t="s">
        <v>377</v>
      </c>
      <c r="AP14" t="s">
        <v>378</v>
      </c>
      <c r="AQ14" t="s">
        <v>74</v>
      </c>
      <c r="AR14" t="s">
        <v>379</v>
      </c>
      <c r="AS14" t="s">
        <v>380</v>
      </c>
      <c r="AT14" t="s">
        <v>215</v>
      </c>
      <c r="AU14">
        <v>2021</v>
      </c>
      <c r="AV14">
        <v>92</v>
      </c>
      <c r="AW14" t="s">
        <v>74</v>
      </c>
      <c r="AX14" t="s">
        <v>74</v>
      </c>
      <c r="AY14" t="s">
        <v>74</v>
      </c>
      <c r="AZ14" t="s">
        <v>74</v>
      </c>
      <c r="BA14" t="s">
        <v>74</v>
      </c>
      <c r="BB14" t="s">
        <v>74</v>
      </c>
      <c r="BC14" t="s">
        <v>74</v>
      </c>
      <c r="BD14">
        <v>102051</v>
      </c>
      <c r="BE14" t="s">
        <v>381</v>
      </c>
      <c r="BF14" t="str">
        <f>HYPERLINK("http://dx.doi.org/10.1016/j.lindif.2021.102051","http://dx.doi.org/10.1016/j.lindif.2021.102051")</f>
        <v>http://dx.doi.org/10.1016/j.lindif.2021.102051</v>
      </c>
      <c r="BG14" t="s">
        <v>74</v>
      </c>
      <c r="BH14" t="s">
        <v>382</v>
      </c>
      <c r="BI14">
        <v>13</v>
      </c>
      <c r="BJ14" t="s">
        <v>240</v>
      </c>
      <c r="BK14" t="s">
        <v>267</v>
      </c>
      <c r="BL14" t="s">
        <v>241</v>
      </c>
      <c r="BM14" t="s">
        <v>383</v>
      </c>
      <c r="BN14" t="s">
        <v>74</v>
      </c>
      <c r="BO14" t="s">
        <v>74</v>
      </c>
      <c r="BP14" t="s">
        <v>74</v>
      </c>
      <c r="BQ14" t="s">
        <v>74</v>
      </c>
      <c r="BR14" t="s">
        <v>98</v>
      </c>
      <c r="BS14" t="s">
        <v>384</v>
      </c>
      <c r="BT14" t="str">
        <f>HYPERLINK("https%3A%2F%2Fwww.webofscience.com%2Fwos%2Fwoscc%2Ffull-record%2FWOS:000701972800009","View Full Record in Web of Science")</f>
        <v>View Full Record in Web of Science</v>
      </c>
    </row>
    <row r="15" spans="1:72" x14ac:dyDescent="0.25">
      <c r="A15" t="s">
        <v>72</v>
      </c>
      <c r="B15" t="s">
        <v>385</v>
      </c>
      <c r="C15" t="s">
        <v>74</v>
      </c>
      <c r="D15" t="s">
        <v>74</v>
      </c>
      <c r="E15" t="s">
        <v>74</v>
      </c>
      <c r="F15" t="s">
        <v>386</v>
      </c>
      <c r="G15" t="s">
        <v>74</v>
      </c>
      <c r="H15" t="s">
        <v>74</v>
      </c>
      <c r="I15" t="s">
        <v>387</v>
      </c>
      <c r="J15" t="s">
        <v>388</v>
      </c>
      <c r="K15" t="s">
        <v>74</v>
      </c>
      <c r="L15" t="s">
        <v>74</v>
      </c>
      <c r="M15" t="s">
        <v>78</v>
      </c>
      <c r="N15" t="s">
        <v>79</v>
      </c>
      <c r="O15" t="s">
        <v>74</v>
      </c>
      <c r="P15" t="s">
        <v>74</v>
      </c>
      <c r="Q15" t="s">
        <v>74</v>
      </c>
      <c r="R15" t="s">
        <v>74</v>
      </c>
      <c r="S15" t="s">
        <v>74</v>
      </c>
      <c r="T15" t="s">
        <v>389</v>
      </c>
      <c r="U15" t="s">
        <v>74</v>
      </c>
      <c r="V15" t="s">
        <v>390</v>
      </c>
      <c r="W15" t="s">
        <v>391</v>
      </c>
      <c r="X15" t="s">
        <v>392</v>
      </c>
      <c r="Y15" t="s">
        <v>393</v>
      </c>
      <c r="Z15" t="s">
        <v>394</v>
      </c>
      <c r="AA15" t="s">
        <v>74</v>
      </c>
      <c r="AB15" t="s">
        <v>395</v>
      </c>
      <c r="AC15" t="s">
        <v>74</v>
      </c>
      <c r="AD15" t="s">
        <v>74</v>
      </c>
      <c r="AE15" t="s">
        <v>74</v>
      </c>
      <c r="AF15" t="s">
        <v>74</v>
      </c>
      <c r="AG15">
        <v>31</v>
      </c>
      <c r="AH15">
        <v>0</v>
      </c>
      <c r="AI15">
        <v>0</v>
      </c>
      <c r="AJ15">
        <v>0</v>
      </c>
      <c r="AK15">
        <v>0</v>
      </c>
      <c r="AL15" t="s">
        <v>396</v>
      </c>
      <c r="AM15" t="s">
        <v>397</v>
      </c>
      <c r="AN15" t="s">
        <v>398</v>
      </c>
      <c r="AO15" t="s">
        <v>399</v>
      </c>
      <c r="AP15" t="s">
        <v>400</v>
      </c>
      <c r="AQ15" t="s">
        <v>74</v>
      </c>
      <c r="AR15" t="s">
        <v>401</v>
      </c>
      <c r="AS15" t="s">
        <v>402</v>
      </c>
      <c r="AT15" t="s">
        <v>403</v>
      </c>
      <c r="AU15">
        <v>2020</v>
      </c>
      <c r="AV15">
        <v>24</v>
      </c>
      <c r="AW15">
        <v>2</v>
      </c>
      <c r="AX15" t="s">
        <v>74</v>
      </c>
      <c r="AY15" t="s">
        <v>74</v>
      </c>
      <c r="AZ15" t="s">
        <v>74</v>
      </c>
      <c r="BA15" t="s">
        <v>74</v>
      </c>
      <c r="BB15">
        <v>104</v>
      </c>
      <c r="BC15">
        <v>109</v>
      </c>
      <c r="BD15" t="s">
        <v>74</v>
      </c>
      <c r="BE15" t="s">
        <v>404</v>
      </c>
      <c r="BF15" t="str">
        <f>HYPERLINK("http://dx.doi.org/10.2478/mgrsd-2020-0016","http://dx.doi.org/10.2478/mgrsd-2020-0016")</f>
        <v>http://dx.doi.org/10.2478/mgrsd-2020-0016</v>
      </c>
      <c r="BG15" t="s">
        <v>74</v>
      </c>
      <c r="BH15" t="s">
        <v>74</v>
      </c>
      <c r="BI15">
        <v>6</v>
      </c>
      <c r="BJ15" t="s">
        <v>405</v>
      </c>
      <c r="BK15" t="s">
        <v>96</v>
      </c>
      <c r="BL15" t="s">
        <v>405</v>
      </c>
      <c r="BM15" t="s">
        <v>406</v>
      </c>
      <c r="BN15" t="s">
        <v>74</v>
      </c>
      <c r="BO15" t="s">
        <v>175</v>
      </c>
      <c r="BP15" t="s">
        <v>74</v>
      </c>
      <c r="BQ15" t="s">
        <v>74</v>
      </c>
      <c r="BR15" t="s">
        <v>98</v>
      </c>
      <c r="BS15" t="s">
        <v>407</v>
      </c>
      <c r="BT15" t="str">
        <f>HYPERLINK("https%3A%2F%2Fwww.webofscience.com%2Fwos%2Fwoscc%2Ffull-record%2FWOS:000548280400006","View Full Record in Web of Science")</f>
        <v>View Full Record in Web of Science</v>
      </c>
    </row>
    <row r="16" spans="1:72" x14ac:dyDescent="0.25">
      <c r="A16" t="s">
        <v>72</v>
      </c>
      <c r="B16" t="s">
        <v>408</v>
      </c>
      <c r="C16" t="s">
        <v>74</v>
      </c>
      <c r="D16" t="s">
        <v>74</v>
      </c>
      <c r="E16" t="s">
        <v>74</v>
      </c>
      <c r="F16" t="s">
        <v>409</v>
      </c>
      <c r="G16" t="s">
        <v>74</v>
      </c>
      <c r="H16" t="s">
        <v>74</v>
      </c>
      <c r="I16" t="s">
        <v>410</v>
      </c>
      <c r="J16" t="s">
        <v>411</v>
      </c>
      <c r="K16" t="s">
        <v>74</v>
      </c>
      <c r="L16" t="s">
        <v>74</v>
      </c>
      <c r="M16" t="s">
        <v>78</v>
      </c>
      <c r="N16" t="s">
        <v>79</v>
      </c>
      <c r="O16" t="s">
        <v>74</v>
      </c>
      <c r="P16" t="s">
        <v>74</v>
      </c>
      <c r="Q16" t="s">
        <v>74</v>
      </c>
      <c r="R16" t="s">
        <v>74</v>
      </c>
      <c r="S16" t="s">
        <v>74</v>
      </c>
      <c r="T16" t="s">
        <v>412</v>
      </c>
      <c r="U16" t="s">
        <v>74</v>
      </c>
      <c r="V16" t="s">
        <v>413</v>
      </c>
      <c r="W16" t="s">
        <v>414</v>
      </c>
      <c r="X16" t="s">
        <v>415</v>
      </c>
      <c r="Y16" t="s">
        <v>416</v>
      </c>
      <c r="Z16" t="s">
        <v>417</v>
      </c>
      <c r="AA16" t="s">
        <v>74</v>
      </c>
      <c r="AB16" t="s">
        <v>74</v>
      </c>
      <c r="AC16" t="s">
        <v>74</v>
      </c>
      <c r="AD16" t="s">
        <v>74</v>
      </c>
      <c r="AE16" t="s">
        <v>74</v>
      </c>
      <c r="AF16" t="s">
        <v>74</v>
      </c>
      <c r="AG16">
        <v>51</v>
      </c>
      <c r="AH16">
        <v>10</v>
      </c>
      <c r="AI16">
        <v>10</v>
      </c>
      <c r="AJ16">
        <v>0</v>
      </c>
      <c r="AK16">
        <v>0</v>
      </c>
      <c r="AL16" t="s">
        <v>418</v>
      </c>
      <c r="AM16" t="s">
        <v>419</v>
      </c>
      <c r="AN16" t="s">
        <v>420</v>
      </c>
      <c r="AO16" t="s">
        <v>421</v>
      </c>
      <c r="AP16" t="s">
        <v>422</v>
      </c>
      <c r="AQ16" t="s">
        <v>74</v>
      </c>
      <c r="AR16" t="s">
        <v>423</v>
      </c>
      <c r="AS16" t="s">
        <v>424</v>
      </c>
      <c r="AT16" t="s">
        <v>425</v>
      </c>
      <c r="AU16">
        <v>2011</v>
      </c>
      <c r="AV16">
        <v>11</v>
      </c>
      <c r="AW16">
        <v>4</v>
      </c>
      <c r="AX16" t="s">
        <v>74</v>
      </c>
      <c r="AY16" t="s">
        <v>74</v>
      </c>
      <c r="AZ16" t="s">
        <v>151</v>
      </c>
      <c r="BA16" t="s">
        <v>74</v>
      </c>
      <c r="BB16">
        <v>328</v>
      </c>
      <c r="BC16">
        <v>340</v>
      </c>
      <c r="BD16" t="s">
        <v>74</v>
      </c>
      <c r="BE16" t="s">
        <v>426</v>
      </c>
      <c r="BF16" t="str">
        <f>HYPERLINK("http://dx.doi.org/10.1177/1532708611414658","http://dx.doi.org/10.1177/1532708611414658")</f>
        <v>http://dx.doi.org/10.1177/1532708611414658</v>
      </c>
      <c r="BG16" t="s">
        <v>74</v>
      </c>
      <c r="BH16" t="s">
        <v>74</v>
      </c>
      <c r="BI16">
        <v>13</v>
      </c>
      <c r="BJ16" t="s">
        <v>427</v>
      </c>
      <c r="BK16" t="s">
        <v>96</v>
      </c>
      <c r="BL16" t="s">
        <v>427</v>
      </c>
      <c r="BM16" t="s">
        <v>428</v>
      </c>
      <c r="BN16" t="s">
        <v>74</v>
      </c>
      <c r="BO16" t="s">
        <v>74</v>
      </c>
      <c r="BP16" t="s">
        <v>74</v>
      </c>
      <c r="BQ16" t="s">
        <v>74</v>
      </c>
      <c r="BR16" t="s">
        <v>98</v>
      </c>
      <c r="BS16" t="s">
        <v>429</v>
      </c>
      <c r="BT16" t="str">
        <f>HYPERLINK("https%3A%2F%2Fwww.webofscience.com%2Fwos%2Fwoscc%2Ffull-record%2FWOS:000213210200002","View Full Record in Web of Science")</f>
        <v>View Full Record in Web of Science</v>
      </c>
    </row>
    <row r="17" spans="1:72" x14ac:dyDescent="0.25">
      <c r="A17" t="s">
        <v>72</v>
      </c>
      <c r="B17" t="s">
        <v>430</v>
      </c>
      <c r="C17" t="s">
        <v>74</v>
      </c>
      <c r="D17" t="s">
        <v>74</v>
      </c>
      <c r="E17" t="s">
        <v>74</v>
      </c>
      <c r="F17" t="s">
        <v>431</v>
      </c>
      <c r="G17" t="s">
        <v>74</v>
      </c>
      <c r="H17" t="s">
        <v>74</v>
      </c>
      <c r="I17" t="s">
        <v>432</v>
      </c>
      <c r="J17" t="s">
        <v>134</v>
      </c>
      <c r="K17" t="s">
        <v>74</v>
      </c>
      <c r="L17" t="s">
        <v>74</v>
      </c>
      <c r="M17" t="s">
        <v>78</v>
      </c>
      <c r="N17" t="s">
        <v>79</v>
      </c>
      <c r="O17" t="s">
        <v>74</v>
      </c>
      <c r="P17" t="s">
        <v>74</v>
      </c>
      <c r="Q17" t="s">
        <v>74</v>
      </c>
      <c r="R17" t="s">
        <v>74</v>
      </c>
      <c r="S17" t="s">
        <v>74</v>
      </c>
      <c r="T17" t="s">
        <v>433</v>
      </c>
      <c r="U17" t="s">
        <v>434</v>
      </c>
      <c r="V17" t="s">
        <v>435</v>
      </c>
      <c r="W17" t="s">
        <v>436</v>
      </c>
      <c r="X17" t="s">
        <v>437</v>
      </c>
      <c r="Y17" t="s">
        <v>438</v>
      </c>
      <c r="Z17" t="s">
        <v>439</v>
      </c>
      <c r="AA17" t="s">
        <v>440</v>
      </c>
      <c r="AB17" t="s">
        <v>74</v>
      </c>
      <c r="AC17" t="s">
        <v>74</v>
      </c>
      <c r="AD17" t="s">
        <v>74</v>
      </c>
      <c r="AE17" t="s">
        <v>74</v>
      </c>
      <c r="AF17" t="s">
        <v>74</v>
      </c>
      <c r="AG17">
        <v>64</v>
      </c>
      <c r="AH17">
        <v>5</v>
      </c>
      <c r="AI17">
        <v>5</v>
      </c>
      <c r="AJ17">
        <v>3</v>
      </c>
      <c r="AK17">
        <v>7</v>
      </c>
      <c r="AL17" t="s">
        <v>144</v>
      </c>
      <c r="AM17" t="s">
        <v>145</v>
      </c>
      <c r="AN17" t="s">
        <v>146</v>
      </c>
      <c r="AO17" t="s">
        <v>147</v>
      </c>
      <c r="AP17" t="s">
        <v>148</v>
      </c>
      <c r="AQ17" t="s">
        <v>74</v>
      </c>
      <c r="AR17" t="s">
        <v>149</v>
      </c>
      <c r="AS17" t="s">
        <v>150</v>
      </c>
      <c r="AT17" t="s">
        <v>74</v>
      </c>
      <c r="AU17">
        <v>2019</v>
      </c>
      <c r="AV17">
        <v>12</v>
      </c>
      <c r="AW17">
        <v>1</v>
      </c>
      <c r="AX17" t="s">
        <v>74</v>
      </c>
      <c r="AY17" t="s">
        <v>74</v>
      </c>
      <c r="AZ17" t="s">
        <v>151</v>
      </c>
      <c r="BA17" t="s">
        <v>74</v>
      </c>
      <c r="BB17">
        <v>22</v>
      </c>
      <c r="BC17">
        <v>42</v>
      </c>
      <c r="BD17" t="s">
        <v>74</v>
      </c>
      <c r="BE17" t="s">
        <v>441</v>
      </c>
      <c r="BF17" t="str">
        <f>HYPERLINK("http://dx.doi.org/10.1285/i20356609v12i1p22","http://dx.doi.org/10.1285/i20356609v12i1p22")</f>
        <v>http://dx.doi.org/10.1285/i20356609v12i1p22</v>
      </c>
      <c r="BG17" t="s">
        <v>74</v>
      </c>
      <c r="BH17" t="s">
        <v>74</v>
      </c>
      <c r="BI17">
        <v>21</v>
      </c>
      <c r="BJ17" t="s">
        <v>153</v>
      </c>
      <c r="BK17" t="s">
        <v>96</v>
      </c>
      <c r="BL17" t="s">
        <v>154</v>
      </c>
      <c r="BM17" t="s">
        <v>155</v>
      </c>
      <c r="BN17" t="s">
        <v>74</v>
      </c>
      <c r="BO17" t="s">
        <v>74</v>
      </c>
      <c r="BP17" t="s">
        <v>74</v>
      </c>
      <c r="BQ17" t="s">
        <v>74</v>
      </c>
      <c r="BR17" t="s">
        <v>98</v>
      </c>
      <c r="BS17" t="s">
        <v>442</v>
      </c>
      <c r="BT17" t="str">
        <f>HYPERLINK("https%3A%2F%2Fwww.webofscience.com%2Fwos%2Fwoscc%2Ffull-record%2FWOS:000473353800002","View Full Record in Web of Science")</f>
        <v>View Full Record in Web of Science</v>
      </c>
    </row>
    <row r="18" spans="1:72" x14ac:dyDescent="0.25">
      <c r="A18" t="s">
        <v>72</v>
      </c>
      <c r="B18" t="s">
        <v>443</v>
      </c>
      <c r="C18" t="s">
        <v>74</v>
      </c>
      <c r="D18" t="s">
        <v>74</v>
      </c>
      <c r="E18" t="s">
        <v>74</v>
      </c>
      <c r="F18" t="s">
        <v>444</v>
      </c>
      <c r="G18" t="s">
        <v>74</v>
      </c>
      <c r="H18" t="s">
        <v>74</v>
      </c>
      <c r="I18" t="s">
        <v>445</v>
      </c>
      <c r="J18" t="s">
        <v>446</v>
      </c>
      <c r="K18" t="s">
        <v>74</v>
      </c>
      <c r="L18" t="s">
        <v>74</v>
      </c>
      <c r="M18" t="s">
        <v>78</v>
      </c>
      <c r="N18" t="s">
        <v>79</v>
      </c>
      <c r="O18" t="s">
        <v>74</v>
      </c>
      <c r="P18" t="s">
        <v>74</v>
      </c>
      <c r="Q18" t="s">
        <v>74</v>
      </c>
      <c r="R18" t="s">
        <v>74</v>
      </c>
      <c r="S18" t="s">
        <v>74</v>
      </c>
      <c r="T18" t="s">
        <v>447</v>
      </c>
      <c r="U18" t="s">
        <v>448</v>
      </c>
      <c r="V18" t="s">
        <v>449</v>
      </c>
      <c r="W18" t="s">
        <v>450</v>
      </c>
      <c r="X18" t="s">
        <v>451</v>
      </c>
      <c r="Y18" t="s">
        <v>452</v>
      </c>
      <c r="Z18" t="s">
        <v>453</v>
      </c>
      <c r="AA18" t="s">
        <v>74</v>
      </c>
      <c r="AB18" t="s">
        <v>74</v>
      </c>
      <c r="AC18" t="s">
        <v>74</v>
      </c>
      <c r="AD18" t="s">
        <v>74</v>
      </c>
      <c r="AE18" t="s">
        <v>74</v>
      </c>
      <c r="AF18" t="s">
        <v>74</v>
      </c>
      <c r="AG18">
        <v>45</v>
      </c>
      <c r="AH18">
        <v>6</v>
      </c>
      <c r="AI18">
        <v>6</v>
      </c>
      <c r="AJ18">
        <v>0</v>
      </c>
      <c r="AK18">
        <v>1</v>
      </c>
      <c r="AL18" t="s">
        <v>116</v>
      </c>
      <c r="AM18" t="s">
        <v>117</v>
      </c>
      <c r="AN18" t="s">
        <v>118</v>
      </c>
      <c r="AO18" t="s">
        <v>454</v>
      </c>
      <c r="AP18" t="s">
        <v>455</v>
      </c>
      <c r="AQ18" t="s">
        <v>74</v>
      </c>
      <c r="AR18" t="s">
        <v>456</v>
      </c>
      <c r="AS18" t="s">
        <v>457</v>
      </c>
      <c r="AT18" t="s">
        <v>74</v>
      </c>
      <c r="AU18">
        <v>2011</v>
      </c>
      <c r="AV18">
        <v>13</v>
      </c>
      <c r="AW18">
        <v>3</v>
      </c>
      <c r="AX18" t="s">
        <v>74</v>
      </c>
      <c r="AY18" t="s">
        <v>74</v>
      </c>
      <c r="AZ18" t="s">
        <v>74</v>
      </c>
      <c r="BA18" t="s">
        <v>74</v>
      </c>
      <c r="BB18">
        <v>305</v>
      </c>
      <c r="BC18">
        <v>323</v>
      </c>
      <c r="BD18" t="s">
        <v>74</v>
      </c>
      <c r="BE18" t="s">
        <v>458</v>
      </c>
      <c r="BF18" t="str">
        <f>HYPERLINK("http://dx.doi.org/10.1080/14608944.2011.591374","http://dx.doi.org/10.1080/14608944.2011.591374")</f>
        <v>http://dx.doi.org/10.1080/14608944.2011.591374</v>
      </c>
      <c r="BG18" t="s">
        <v>74</v>
      </c>
      <c r="BH18" t="s">
        <v>74</v>
      </c>
      <c r="BI18">
        <v>19</v>
      </c>
      <c r="BJ18" t="s">
        <v>153</v>
      </c>
      <c r="BK18" t="s">
        <v>96</v>
      </c>
      <c r="BL18" t="s">
        <v>154</v>
      </c>
      <c r="BM18" t="s">
        <v>459</v>
      </c>
      <c r="BN18" t="s">
        <v>74</v>
      </c>
      <c r="BO18" t="s">
        <v>74</v>
      </c>
      <c r="BP18" t="s">
        <v>74</v>
      </c>
      <c r="BQ18" t="s">
        <v>74</v>
      </c>
      <c r="BR18" t="s">
        <v>98</v>
      </c>
      <c r="BS18" t="s">
        <v>460</v>
      </c>
      <c r="BT18" t="str">
        <f>HYPERLINK("https%3A%2F%2Fwww.webofscience.com%2Fwos%2Fwoscc%2Ffull-record%2FWOS:000211989600006","View Full Record in Web of Science")</f>
        <v>View Full Record in Web of Science</v>
      </c>
    </row>
    <row r="19" spans="1:72" x14ac:dyDescent="0.25">
      <c r="A19" t="s">
        <v>72</v>
      </c>
      <c r="B19" t="s">
        <v>461</v>
      </c>
      <c r="C19" t="s">
        <v>74</v>
      </c>
      <c r="D19" t="s">
        <v>74</v>
      </c>
      <c r="E19" t="s">
        <v>74</v>
      </c>
      <c r="F19" t="s">
        <v>462</v>
      </c>
      <c r="G19" t="s">
        <v>74</v>
      </c>
      <c r="H19" t="s">
        <v>74</v>
      </c>
      <c r="I19" t="s">
        <v>463</v>
      </c>
      <c r="J19" t="s">
        <v>464</v>
      </c>
      <c r="K19" t="s">
        <v>74</v>
      </c>
      <c r="L19" t="s">
        <v>74</v>
      </c>
      <c r="M19" t="s">
        <v>78</v>
      </c>
      <c r="N19" t="s">
        <v>79</v>
      </c>
      <c r="O19" t="s">
        <v>74</v>
      </c>
      <c r="P19" t="s">
        <v>74</v>
      </c>
      <c r="Q19" t="s">
        <v>74</v>
      </c>
      <c r="R19" t="s">
        <v>74</v>
      </c>
      <c r="S19" t="s">
        <v>74</v>
      </c>
      <c r="T19" t="s">
        <v>74</v>
      </c>
      <c r="U19" t="s">
        <v>465</v>
      </c>
      <c r="V19" t="s">
        <v>466</v>
      </c>
      <c r="W19" t="s">
        <v>467</v>
      </c>
      <c r="X19" t="s">
        <v>468</v>
      </c>
      <c r="Y19" t="s">
        <v>469</v>
      </c>
      <c r="Z19" t="s">
        <v>74</v>
      </c>
      <c r="AA19" t="s">
        <v>74</v>
      </c>
      <c r="AB19" t="s">
        <v>74</v>
      </c>
      <c r="AC19" t="s">
        <v>74</v>
      </c>
      <c r="AD19" t="s">
        <v>74</v>
      </c>
      <c r="AE19" t="s">
        <v>74</v>
      </c>
      <c r="AF19" t="s">
        <v>74</v>
      </c>
      <c r="AG19">
        <v>19</v>
      </c>
      <c r="AH19">
        <v>0</v>
      </c>
      <c r="AI19">
        <v>0</v>
      </c>
      <c r="AJ19">
        <v>0</v>
      </c>
      <c r="AK19">
        <v>0</v>
      </c>
      <c r="AL19" t="s">
        <v>470</v>
      </c>
      <c r="AM19" t="s">
        <v>471</v>
      </c>
      <c r="AN19" t="s">
        <v>472</v>
      </c>
      <c r="AO19" t="s">
        <v>473</v>
      </c>
      <c r="AP19" t="s">
        <v>74</v>
      </c>
      <c r="AQ19" t="s">
        <v>74</v>
      </c>
      <c r="AR19" t="s">
        <v>474</v>
      </c>
      <c r="AS19" t="s">
        <v>475</v>
      </c>
      <c r="AT19" t="s">
        <v>476</v>
      </c>
      <c r="AU19">
        <v>2021</v>
      </c>
      <c r="AV19">
        <v>65</v>
      </c>
      <c r="AW19">
        <v>4</v>
      </c>
      <c r="AX19" t="s">
        <v>74</v>
      </c>
      <c r="AY19" t="s">
        <v>74</v>
      </c>
      <c r="AZ19" t="s">
        <v>74</v>
      </c>
      <c r="BA19" t="s">
        <v>74</v>
      </c>
      <c r="BB19">
        <v>701</v>
      </c>
      <c r="BC19">
        <v>713</v>
      </c>
      <c r="BD19" t="s">
        <v>74</v>
      </c>
      <c r="BE19" t="s">
        <v>74</v>
      </c>
      <c r="BF19" t="s">
        <v>74</v>
      </c>
      <c r="BG19" t="s">
        <v>74</v>
      </c>
      <c r="BH19" t="s">
        <v>74</v>
      </c>
      <c r="BI19">
        <v>13</v>
      </c>
      <c r="BJ19" t="s">
        <v>477</v>
      </c>
      <c r="BK19" t="s">
        <v>478</v>
      </c>
      <c r="BL19" t="s">
        <v>479</v>
      </c>
      <c r="BM19" t="s">
        <v>480</v>
      </c>
      <c r="BN19" t="s">
        <v>74</v>
      </c>
      <c r="BO19" t="s">
        <v>74</v>
      </c>
      <c r="BP19" t="s">
        <v>74</v>
      </c>
      <c r="BQ19" t="s">
        <v>74</v>
      </c>
      <c r="BR19" t="s">
        <v>98</v>
      </c>
      <c r="BS19" t="s">
        <v>481</v>
      </c>
      <c r="BT19" t="str">
        <f>HYPERLINK("https%3A%2F%2Fwww.webofscience.com%2Fwos%2Fwoscc%2Ffull-record%2FWOS:000783612800008","View Full Record in Web of Science")</f>
        <v>View Full Record in Web of Science</v>
      </c>
    </row>
    <row r="20" spans="1:72" x14ac:dyDescent="0.25">
      <c r="A20" t="s">
        <v>72</v>
      </c>
      <c r="B20" t="s">
        <v>482</v>
      </c>
      <c r="C20" t="s">
        <v>74</v>
      </c>
      <c r="D20" t="s">
        <v>74</v>
      </c>
      <c r="E20" t="s">
        <v>74</v>
      </c>
      <c r="F20" t="s">
        <v>483</v>
      </c>
      <c r="G20" t="s">
        <v>74</v>
      </c>
      <c r="H20" t="s">
        <v>74</v>
      </c>
      <c r="I20" t="s">
        <v>484</v>
      </c>
      <c r="J20" t="s">
        <v>485</v>
      </c>
      <c r="K20" t="s">
        <v>74</v>
      </c>
      <c r="L20" t="s">
        <v>74</v>
      </c>
      <c r="M20" t="s">
        <v>78</v>
      </c>
      <c r="N20" t="s">
        <v>79</v>
      </c>
      <c r="O20" t="s">
        <v>74</v>
      </c>
      <c r="P20" t="s">
        <v>74</v>
      </c>
      <c r="Q20" t="s">
        <v>74</v>
      </c>
      <c r="R20" t="s">
        <v>74</v>
      </c>
      <c r="S20" t="s">
        <v>74</v>
      </c>
      <c r="T20" t="s">
        <v>486</v>
      </c>
      <c r="U20" t="s">
        <v>487</v>
      </c>
      <c r="V20" t="s">
        <v>488</v>
      </c>
      <c r="W20" t="s">
        <v>489</v>
      </c>
      <c r="X20" t="s">
        <v>490</v>
      </c>
      <c r="Y20" t="s">
        <v>491</v>
      </c>
      <c r="Z20" t="s">
        <v>492</v>
      </c>
      <c r="AA20" t="s">
        <v>493</v>
      </c>
      <c r="AB20" t="s">
        <v>494</v>
      </c>
      <c r="AC20" t="s">
        <v>495</v>
      </c>
      <c r="AD20" t="s">
        <v>496</v>
      </c>
      <c r="AE20" t="s">
        <v>497</v>
      </c>
      <c r="AF20" t="s">
        <v>74</v>
      </c>
      <c r="AG20">
        <v>56</v>
      </c>
      <c r="AH20">
        <v>2</v>
      </c>
      <c r="AI20">
        <v>2</v>
      </c>
      <c r="AJ20">
        <v>1</v>
      </c>
      <c r="AK20">
        <v>2</v>
      </c>
      <c r="AL20" t="s">
        <v>498</v>
      </c>
      <c r="AM20" t="s">
        <v>499</v>
      </c>
      <c r="AN20" t="s">
        <v>500</v>
      </c>
      <c r="AO20" t="s">
        <v>501</v>
      </c>
      <c r="AP20" t="s">
        <v>502</v>
      </c>
      <c r="AQ20" t="s">
        <v>74</v>
      </c>
      <c r="AR20" t="s">
        <v>503</v>
      </c>
      <c r="AS20" t="s">
        <v>504</v>
      </c>
      <c r="AT20" t="s">
        <v>215</v>
      </c>
      <c r="AU20">
        <v>2021</v>
      </c>
      <c r="AV20">
        <v>10</v>
      </c>
      <c r="AW20">
        <v>4</v>
      </c>
      <c r="AX20" t="s">
        <v>74</v>
      </c>
      <c r="AY20" t="s">
        <v>74</v>
      </c>
      <c r="AZ20" t="s">
        <v>151</v>
      </c>
      <c r="BA20" t="s">
        <v>74</v>
      </c>
      <c r="BB20">
        <v>399</v>
      </c>
      <c r="BC20">
        <v>429</v>
      </c>
      <c r="BD20" t="s">
        <v>74</v>
      </c>
      <c r="BE20" t="s">
        <v>505</v>
      </c>
      <c r="BF20" t="str">
        <f>HYPERLINK("http://dx.doi.org/10.1057/s41309-021-00136-x","http://dx.doi.org/10.1057/s41309-021-00136-x")</f>
        <v>http://dx.doi.org/10.1057/s41309-021-00136-x</v>
      </c>
      <c r="BG20" t="s">
        <v>74</v>
      </c>
      <c r="BH20" t="s">
        <v>506</v>
      </c>
      <c r="BI20">
        <v>31</v>
      </c>
      <c r="BJ20" t="s">
        <v>153</v>
      </c>
      <c r="BK20" t="s">
        <v>96</v>
      </c>
      <c r="BL20" t="s">
        <v>154</v>
      </c>
      <c r="BM20" t="s">
        <v>507</v>
      </c>
      <c r="BN20" t="s">
        <v>74</v>
      </c>
      <c r="BO20" t="s">
        <v>508</v>
      </c>
      <c r="BP20" t="s">
        <v>74</v>
      </c>
      <c r="BQ20" t="s">
        <v>74</v>
      </c>
      <c r="BR20" t="s">
        <v>98</v>
      </c>
      <c r="BS20" t="s">
        <v>509</v>
      </c>
      <c r="BT20" t="str">
        <f>HYPERLINK("https%3A%2F%2Fwww.webofscience.com%2Fwos%2Fwoscc%2Ffull-record%2FWOS:000710067200003","View Full Record in Web of Science")</f>
        <v>View Full Record in Web of Science</v>
      </c>
    </row>
    <row r="21" spans="1:72" x14ac:dyDescent="0.25">
      <c r="A21" t="s">
        <v>72</v>
      </c>
      <c r="B21" t="s">
        <v>510</v>
      </c>
      <c r="C21" t="s">
        <v>74</v>
      </c>
      <c r="D21" t="s">
        <v>74</v>
      </c>
      <c r="E21" t="s">
        <v>74</v>
      </c>
      <c r="F21" t="s">
        <v>511</v>
      </c>
      <c r="G21" t="s">
        <v>74</v>
      </c>
      <c r="H21" t="s">
        <v>74</v>
      </c>
      <c r="I21" t="s">
        <v>512</v>
      </c>
      <c r="J21" t="s">
        <v>513</v>
      </c>
      <c r="K21" t="s">
        <v>74</v>
      </c>
      <c r="L21" t="s">
        <v>74</v>
      </c>
      <c r="M21" t="s">
        <v>78</v>
      </c>
      <c r="N21" t="s">
        <v>79</v>
      </c>
      <c r="O21" t="s">
        <v>74</v>
      </c>
      <c r="P21" t="s">
        <v>74</v>
      </c>
      <c r="Q21" t="s">
        <v>74</v>
      </c>
      <c r="R21" t="s">
        <v>74</v>
      </c>
      <c r="S21" t="s">
        <v>74</v>
      </c>
      <c r="T21" t="s">
        <v>514</v>
      </c>
      <c r="U21" t="s">
        <v>515</v>
      </c>
      <c r="V21" t="s">
        <v>516</v>
      </c>
      <c r="W21" t="s">
        <v>517</v>
      </c>
      <c r="X21" t="s">
        <v>518</v>
      </c>
      <c r="Y21" t="s">
        <v>519</v>
      </c>
      <c r="Z21" t="s">
        <v>520</v>
      </c>
      <c r="AA21" t="s">
        <v>74</v>
      </c>
      <c r="AB21" t="s">
        <v>521</v>
      </c>
      <c r="AC21" t="s">
        <v>74</v>
      </c>
      <c r="AD21" t="s">
        <v>74</v>
      </c>
      <c r="AE21" t="s">
        <v>74</v>
      </c>
      <c r="AF21" t="s">
        <v>74</v>
      </c>
      <c r="AG21">
        <v>122</v>
      </c>
      <c r="AH21">
        <v>14</v>
      </c>
      <c r="AI21">
        <v>14</v>
      </c>
      <c r="AJ21">
        <v>0</v>
      </c>
      <c r="AK21">
        <v>30</v>
      </c>
      <c r="AL21" t="s">
        <v>522</v>
      </c>
      <c r="AM21" t="s">
        <v>523</v>
      </c>
      <c r="AN21" t="s">
        <v>524</v>
      </c>
      <c r="AO21" t="s">
        <v>525</v>
      </c>
      <c r="AP21" t="s">
        <v>74</v>
      </c>
      <c r="AQ21" t="s">
        <v>74</v>
      </c>
      <c r="AR21" t="s">
        <v>526</v>
      </c>
      <c r="AS21" t="s">
        <v>527</v>
      </c>
      <c r="AT21" t="s">
        <v>528</v>
      </c>
      <c r="AU21">
        <v>2018</v>
      </c>
      <c r="AV21">
        <v>16</v>
      </c>
      <c r="AW21">
        <v>6</v>
      </c>
      <c r="AX21" t="s">
        <v>74</v>
      </c>
      <c r="AY21" t="s">
        <v>74</v>
      </c>
      <c r="AZ21" t="s">
        <v>151</v>
      </c>
      <c r="BA21" t="s">
        <v>74</v>
      </c>
      <c r="BB21">
        <v>781</v>
      </c>
      <c r="BC21">
        <v>803</v>
      </c>
      <c r="BD21" t="s">
        <v>74</v>
      </c>
      <c r="BE21" t="s">
        <v>529</v>
      </c>
      <c r="BF21" t="str">
        <f>HYPERLINK("http://dx.doi.org/10.1177/1478210318767735","http://dx.doi.org/10.1177/1478210318767735")</f>
        <v>http://dx.doi.org/10.1177/1478210318767735</v>
      </c>
      <c r="BG21" t="s">
        <v>74</v>
      </c>
      <c r="BH21" t="s">
        <v>74</v>
      </c>
      <c r="BI21">
        <v>23</v>
      </c>
      <c r="BJ21" t="s">
        <v>95</v>
      </c>
      <c r="BK21" t="s">
        <v>96</v>
      </c>
      <c r="BL21" t="s">
        <v>95</v>
      </c>
      <c r="BM21" t="s">
        <v>530</v>
      </c>
      <c r="BN21" t="s">
        <v>74</v>
      </c>
      <c r="BO21" t="s">
        <v>74</v>
      </c>
      <c r="BP21" t="s">
        <v>74</v>
      </c>
      <c r="BQ21" t="s">
        <v>74</v>
      </c>
      <c r="BR21" t="s">
        <v>98</v>
      </c>
      <c r="BS21" t="s">
        <v>531</v>
      </c>
      <c r="BT21" t="str">
        <f>HYPERLINK("https%3A%2F%2Fwww.webofscience.com%2Fwos%2Fwoscc%2Ffull-record%2FWOS:000443962200009","View Full Record in Web of Science")</f>
        <v>View Full Record in Web of Science</v>
      </c>
    </row>
    <row r="22" spans="1:72" x14ac:dyDescent="0.25">
      <c r="A22" t="s">
        <v>72</v>
      </c>
      <c r="B22" t="s">
        <v>532</v>
      </c>
      <c r="C22" t="s">
        <v>74</v>
      </c>
      <c r="D22" t="s">
        <v>74</v>
      </c>
      <c r="E22" t="s">
        <v>74</v>
      </c>
      <c r="F22" t="s">
        <v>533</v>
      </c>
      <c r="G22" t="s">
        <v>74</v>
      </c>
      <c r="H22" t="s">
        <v>74</v>
      </c>
      <c r="I22" t="s">
        <v>534</v>
      </c>
      <c r="J22" t="s">
        <v>535</v>
      </c>
      <c r="K22" t="s">
        <v>74</v>
      </c>
      <c r="L22" t="s">
        <v>74</v>
      </c>
      <c r="M22" t="s">
        <v>78</v>
      </c>
      <c r="N22" t="s">
        <v>79</v>
      </c>
      <c r="O22" t="s">
        <v>74</v>
      </c>
      <c r="P22" t="s">
        <v>74</v>
      </c>
      <c r="Q22" t="s">
        <v>74</v>
      </c>
      <c r="R22" t="s">
        <v>74</v>
      </c>
      <c r="S22" t="s">
        <v>74</v>
      </c>
      <c r="T22" t="s">
        <v>536</v>
      </c>
      <c r="U22" t="s">
        <v>74</v>
      </c>
      <c r="V22" t="s">
        <v>537</v>
      </c>
      <c r="W22" t="s">
        <v>538</v>
      </c>
      <c r="X22" t="s">
        <v>539</v>
      </c>
      <c r="Y22" t="s">
        <v>540</v>
      </c>
      <c r="Z22" t="s">
        <v>74</v>
      </c>
      <c r="AA22" t="s">
        <v>74</v>
      </c>
      <c r="AB22" t="s">
        <v>74</v>
      </c>
      <c r="AC22" t="s">
        <v>74</v>
      </c>
      <c r="AD22" t="s">
        <v>74</v>
      </c>
      <c r="AE22" t="s">
        <v>74</v>
      </c>
      <c r="AF22" t="s">
        <v>74</v>
      </c>
      <c r="AG22">
        <v>4</v>
      </c>
      <c r="AH22">
        <v>0</v>
      </c>
      <c r="AI22">
        <v>0</v>
      </c>
      <c r="AJ22">
        <v>0</v>
      </c>
      <c r="AK22">
        <v>0</v>
      </c>
      <c r="AL22" t="s">
        <v>541</v>
      </c>
      <c r="AM22" t="s">
        <v>542</v>
      </c>
      <c r="AN22" t="s">
        <v>543</v>
      </c>
      <c r="AO22" t="s">
        <v>544</v>
      </c>
      <c r="AP22" t="s">
        <v>74</v>
      </c>
      <c r="AQ22" t="s">
        <v>74</v>
      </c>
      <c r="AR22" t="s">
        <v>545</v>
      </c>
      <c r="AS22" t="s">
        <v>546</v>
      </c>
      <c r="AT22" t="s">
        <v>547</v>
      </c>
      <c r="AU22">
        <v>2015</v>
      </c>
      <c r="AV22">
        <v>46</v>
      </c>
      <c r="AW22">
        <v>2</v>
      </c>
      <c r="AX22" t="s">
        <v>74</v>
      </c>
      <c r="AY22" t="s">
        <v>74</v>
      </c>
      <c r="AZ22" t="s">
        <v>74</v>
      </c>
      <c r="BA22" t="s">
        <v>74</v>
      </c>
      <c r="BB22">
        <v>245</v>
      </c>
      <c r="BC22">
        <v>258</v>
      </c>
      <c r="BD22" t="s">
        <v>74</v>
      </c>
      <c r="BE22" t="s">
        <v>74</v>
      </c>
      <c r="BF22" t="s">
        <v>74</v>
      </c>
      <c r="BG22" t="s">
        <v>74</v>
      </c>
      <c r="BH22" t="s">
        <v>74</v>
      </c>
      <c r="BI22">
        <v>14</v>
      </c>
      <c r="BJ22" t="s">
        <v>548</v>
      </c>
      <c r="BK22" t="s">
        <v>478</v>
      </c>
      <c r="BL22" t="s">
        <v>548</v>
      </c>
      <c r="BM22" t="s">
        <v>549</v>
      </c>
      <c r="BN22" t="s">
        <v>74</v>
      </c>
      <c r="BO22" t="s">
        <v>74</v>
      </c>
      <c r="BP22" t="s">
        <v>74</v>
      </c>
      <c r="BQ22" t="s">
        <v>74</v>
      </c>
      <c r="BR22" t="s">
        <v>98</v>
      </c>
      <c r="BS22" t="s">
        <v>550</v>
      </c>
      <c r="BT22" t="str">
        <f>HYPERLINK("https%3A%2F%2Fwww.webofscience.com%2Fwos%2Fwoscc%2Ffull-record%2FWOS:000369553400004","View Full Record in Web of Science")</f>
        <v>View Full Record in Web of Science</v>
      </c>
    </row>
    <row r="23" spans="1:72" x14ac:dyDescent="0.25">
      <c r="A23" t="s">
        <v>72</v>
      </c>
      <c r="B23" t="s">
        <v>551</v>
      </c>
      <c r="C23" t="s">
        <v>74</v>
      </c>
      <c r="D23" t="s">
        <v>74</v>
      </c>
      <c r="E23" t="s">
        <v>74</v>
      </c>
      <c r="F23" t="s">
        <v>552</v>
      </c>
      <c r="G23" t="s">
        <v>74</v>
      </c>
      <c r="H23" t="s">
        <v>74</v>
      </c>
      <c r="I23" t="s">
        <v>553</v>
      </c>
      <c r="J23" t="s">
        <v>554</v>
      </c>
      <c r="K23" t="s">
        <v>74</v>
      </c>
      <c r="L23" t="s">
        <v>74</v>
      </c>
      <c r="M23" t="s">
        <v>555</v>
      </c>
      <c r="N23" t="s">
        <v>79</v>
      </c>
      <c r="O23" t="s">
        <v>74</v>
      </c>
      <c r="P23" t="s">
        <v>74</v>
      </c>
      <c r="Q23" t="s">
        <v>74</v>
      </c>
      <c r="R23" t="s">
        <v>74</v>
      </c>
      <c r="S23" t="s">
        <v>74</v>
      </c>
      <c r="T23" t="s">
        <v>556</v>
      </c>
      <c r="U23" t="s">
        <v>74</v>
      </c>
      <c r="V23" t="s">
        <v>557</v>
      </c>
      <c r="W23" t="s">
        <v>558</v>
      </c>
      <c r="X23" t="s">
        <v>74</v>
      </c>
      <c r="Y23" t="s">
        <v>559</v>
      </c>
      <c r="Z23" t="s">
        <v>560</v>
      </c>
      <c r="AA23" t="s">
        <v>74</v>
      </c>
      <c r="AB23" t="s">
        <v>74</v>
      </c>
      <c r="AC23" t="s">
        <v>74</v>
      </c>
      <c r="AD23" t="s">
        <v>74</v>
      </c>
      <c r="AE23" t="s">
        <v>74</v>
      </c>
      <c r="AF23" t="s">
        <v>74</v>
      </c>
      <c r="AG23">
        <v>34</v>
      </c>
      <c r="AH23">
        <v>0</v>
      </c>
      <c r="AI23">
        <v>0</v>
      </c>
      <c r="AJ23">
        <v>0</v>
      </c>
      <c r="AK23">
        <v>0</v>
      </c>
      <c r="AL23" t="s">
        <v>561</v>
      </c>
      <c r="AM23" t="s">
        <v>562</v>
      </c>
      <c r="AN23" t="s">
        <v>563</v>
      </c>
      <c r="AO23" t="s">
        <v>564</v>
      </c>
      <c r="AP23" t="s">
        <v>565</v>
      </c>
      <c r="AQ23" t="s">
        <v>74</v>
      </c>
      <c r="AR23" t="s">
        <v>566</v>
      </c>
      <c r="AS23" t="s">
        <v>567</v>
      </c>
      <c r="AT23" t="s">
        <v>74</v>
      </c>
      <c r="AU23">
        <v>2012</v>
      </c>
      <c r="AV23">
        <v>60</v>
      </c>
      <c r="AW23">
        <v>4</v>
      </c>
      <c r="AX23" t="s">
        <v>74</v>
      </c>
      <c r="AY23" t="s">
        <v>74</v>
      </c>
      <c r="AZ23" t="s">
        <v>74</v>
      </c>
      <c r="BA23" t="s">
        <v>74</v>
      </c>
      <c r="BB23">
        <v>253</v>
      </c>
      <c r="BC23">
        <v>285</v>
      </c>
      <c r="BD23" t="s">
        <v>74</v>
      </c>
      <c r="BE23" t="s">
        <v>74</v>
      </c>
      <c r="BF23" t="s">
        <v>74</v>
      </c>
      <c r="BG23" t="s">
        <v>74</v>
      </c>
      <c r="BH23" t="s">
        <v>74</v>
      </c>
      <c r="BI23">
        <v>33</v>
      </c>
      <c r="BJ23" t="s">
        <v>194</v>
      </c>
      <c r="BK23" t="s">
        <v>96</v>
      </c>
      <c r="BL23" t="s">
        <v>195</v>
      </c>
      <c r="BM23" t="s">
        <v>568</v>
      </c>
      <c r="BN23" t="s">
        <v>74</v>
      </c>
      <c r="BO23" t="s">
        <v>74</v>
      </c>
      <c r="BP23" t="s">
        <v>74</v>
      </c>
      <c r="BQ23" t="s">
        <v>74</v>
      </c>
      <c r="BR23" t="s">
        <v>98</v>
      </c>
      <c r="BS23" t="s">
        <v>569</v>
      </c>
      <c r="BT23" t="str">
        <f>HYPERLINK("https%3A%2F%2Fwww.webofscience.com%2Fwos%2Fwoscc%2Ffull-record%2FWOS:000444025500008","View Full Record in Web of Science")</f>
        <v>View Full Record in Web of Science</v>
      </c>
    </row>
    <row r="24" spans="1:72" x14ac:dyDescent="0.25">
      <c r="A24" t="s">
        <v>72</v>
      </c>
      <c r="B24" t="s">
        <v>570</v>
      </c>
      <c r="C24" t="s">
        <v>74</v>
      </c>
      <c r="D24" t="s">
        <v>74</v>
      </c>
      <c r="E24" t="s">
        <v>74</v>
      </c>
      <c r="F24" t="s">
        <v>571</v>
      </c>
      <c r="G24" t="s">
        <v>74</v>
      </c>
      <c r="H24" t="s">
        <v>74</v>
      </c>
      <c r="I24" t="s">
        <v>572</v>
      </c>
      <c r="J24" t="s">
        <v>573</v>
      </c>
      <c r="K24" t="s">
        <v>74</v>
      </c>
      <c r="L24" t="s">
        <v>74</v>
      </c>
      <c r="M24" t="s">
        <v>78</v>
      </c>
      <c r="N24" t="s">
        <v>79</v>
      </c>
      <c r="O24" t="s">
        <v>74</v>
      </c>
      <c r="P24" t="s">
        <v>74</v>
      </c>
      <c r="Q24" t="s">
        <v>74</v>
      </c>
      <c r="R24" t="s">
        <v>74</v>
      </c>
      <c r="S24" t="s">
        <v>74</v>
      </c>
      <c r="T24" t="s">
        <v>74</v>
      </c>
      <c r="U24" t="s">
        <v>574</v>
      </c>
      <c r="V24" t="s">
        <v>575</v>
      </c>
      <c r="W24" t="s">
        <v>576</v>
      </c>
      <c r="X24" t="s">
        <v>577</v>
      </c>
      <c r="Y24" t="s">
        <v>578</v>
      </c>
      <c r="Z24" t="s">
        <v>579</v>
      </c>
      <c r="AA24" t="s">
        <v>74</v>
      </c>
      <c r="AB24" t="s">
        <v>580</v>
      </c>
      <c r="AC24" t="s">
        <v>74</v>
      </c>
      <c r="AD24" t="s">
        <v>74</v>
      </c>
      <c r="AE24" t="s">
        <v>74</v>
      </c>
      <c r="AF24" t="s">
        <v>74</v>
      </c>
      <c r="AG24">
        <v>59</v>
      </c>
      <c r="AH24">
        <v>2</v>
      </c>
      <c r="AI24">
        <v>2</v>
      </c>
      <c r="AJ24">
        <v>0</v>
      </c>
      <c r="AK24">
        <v>6</v>
      </c>
      <c r="AL24" t="s">
        <v>208</v>
      </c>
      <c r="AM24" t="s">
        <v>209</v>
      </c>
      <c r="AN24" t="s">
        <v>210</v>
      </c>
      <c r="AO24" t="s">
        <v>581</v>
      </c>
      <c r="AP24" t="s">
        <v>582</v>
      </c>
      <c r="AQ24" t="s">
        <v>74</v>
      </c>
      <c r="AR24" t="s">
        <v>583</v>
      </c>
      <c r="AS24" t="s">
        <v>584</v>
      </c>
      <c r="AT24" t="s">
        <v>215</v>
      </c>
      <c r="AU24">
        <v>2020</v>
      </c>
      <c r="AV24">
        <v>11</v>
      </c>
      <c r="AW24">
        <v>4</v>
      </c>
      <c r="AX24" t="s">
        <v>74</v>
      </c>
      <c r="AY24" t="s">
        <v>74</v>
      </c>
      <c r="AZ24" t="s">
        <v>151</v>
      </c>
      <c r="BA24" t="s">
        <v>74</v>
      </c>
      <c r="BB24" t="s">
        <v>74</v>
      </c>
      <c r="BC24" t="s">
        <v>74</v>
      </c>
      <c r="BD24" t="s">
        <v>585</v>
      </c>
      <c r="BE24" t="s">
        <v>586</v>
      </c>
      <c r="BF24" t="str">
        <f>HYPERLINK("http://dx.doi.org/10.1002/tesj.558","http://dx.doi.org/10.1002/tesj.558")</f>
        <v>http://dx.doi.org/10.1002/tesj.558</v>
      </c>
      <c r="BG24" t="s">
        <v>74</v>
      </c>
      <c r="BH24" t="s">
        <v>356</v>
      </c>
      <c r="BI24">
        <v>18</v>
      </c>
      <c r="BJ24" t="s">
        <v>95</v>
      </c>
      <c r="BK24" t="s">
        <v>96</v>
      </c>
      <c r="BL24" t="s">
        <v>95</v>
      </c>
      <c r="BM24" t="s">
        <v>587</v>
      </c>
      <c r="BN24" t="s">
        <v>74</v>
      </c>
      <c r="BO24" t="s">
        <v>74</v>
      </c>
      <c r="BP24" t="s">
        <v>74</v>
      </c>
      <c r="BQ24" t="s">
        <v>74</v>
      </c>
      <c r="BR24" t="s">
        <v>98</v>
      </c>
      <c r="BS24" t="s">
        <v>588</v>
      </c>
      <c r="BT24" t="str">
        <f>HYPERLINK("https%3A%2F%2Fwww.webofscience.com%2Fwos%2Fwoscc%2Ffull-record%2FWOS:000579790400001","View Full Record in Web of Science")</f>
        <v>View Full Record in Web of Science</v>
      </c>
    </row>
    <row r="25" spans="1:72" x14ac:dyDescent="0.25">
      <c r="A25" t="s">
        <v>72</v>
      </c>
      <c r="B25" t="s">
        <v>589</v>
      </c>
      <c r="C25" t="s">
        <v>74</v>
      </c>
      <c r="D25" t="s">
        <v>74</v>
      </c>
      <c r="E25" t="s">
        <v>74</v>
      </c>
      <c r="F25" t="s">
        <v>590</v>
      </c>
      <c r="G25" t="s">
        <v>74</v>
      </c>
      <c r="H25" t="s">
        <v>74</v>
      </c>
      <c r="I25" t="s">
        <v>591</v>
      </c>
      <c r="J25" t="s">
        <v>592</v>
      </c>
      <c r="K25" t="s">
        <v>74</v>
      </c>
      <c r="L25" t="s">
        <v>74</v>
      </c>
      <c r="M25" t="s">
        <v>78</v>
      </c>
      <c r="N25" t="s">
        <v>79</v>
      </c>
      <c r="O25" t="s">
        <v>74</v>
      </c>
      <c r="P25" t="s">
        <v>74</v>
      </c>
      <c r="Q25" t="s">
        <v>74</v>
      </c>
      <c r="R25" t="s">
        <v>74</v>
      </c>
      <c r="S25" t="s">
        <v>74</v>
      </c>
      <c r="T25" t="s">
        <v>593</v>
      </c>
      <c r="U25" t="s">
        <v>74</v>
      </c>
      <c r="V25" t="s">
        <v>594</v>
      </c>
      <c r="W25" t="s">
        <v>595</v>
      </c>
      <c r="X25" t="s">
        <v>596</v>
      </c>
      <c r="Y25" t="s">
        <v>597</v>
      </c>
      <c r="Z25" t="s">
        <v>598</v>
      </c>
      <c r="AA25" t="s">
        <v>74</v>
      </c>
      <c r="AB25" t="s">
        <v>74</v>
      </c>
      <c r="AC25" t="s">
        <v>74</v>
      </c>
      <c r="AD25" t="s">
        <v>74</v>
      </c>
      <c r="AE25" t="s">
        <v>74</v>
      </c>
      <c r="AF25" t="s">
        <v>74</v>
      </c>
      <c r="AG25">
        <v>34</v>
      </c>
      <c r="AH25">
        <v>4</v>
      </c>
      <c r="AI25">
        <v>4</v>
      </c>
      <c r="AJ25">
        <v>0</v>
      </c>
      <c r="AK25">
        <v>1</v>
      </c>
      <c r="AL25" t="s">
        <v>599</v>
      </c>
      <c r="AM25" t="s">
        <v>600</v>
      </c>
      <c r="AN25" t="s">
        <v>601</v>
      </c>
      <c r="AO25" t="s">
        <v>602</v>
      </c>
      <c r="AP25" t="s">
        <v>74</v>
      </c>
      <c r="AQ25" t="s">
        <v>74</v>
      </c>
      <c r="AR25" t="s">
        <v>603</v>
      </c>
      <c r="AS25" t="s">
        <v>604</v>
      </c>
      <c r="AT25" t="s">
        <v>74</v>
      </c>
      <c r="AU25">
        <v>2015</v>
      </c>
      <c r="AV25">
        <v>171</v>
      </c>
      <c r="AW25">
        <v>4</v>
      </c>
      <c r="AX25" t="s">
        <v>74</v>
      </c>
      <c r="AY25" t="s">
        <v>74</v>
      </c>
      <c r="AZ25" t="s">
        <v>74</v>
      </c>
      <c r="BA25" t="s">
        <v>74</v>
      </c>
      <c r="BB25">
        <v>516</v>
      </c>
      <c r="BC25">
        <v>542</v>
      </c>
      <c r="BD25" t="s">
        <v>74</v>
      </c>
      <c r="BE25" t="s">
        <v>605</v>
      </c>
      <c r="BF25" t="str">
        <f>HYPERLINK("http://dx.doi.org/10.1163/22134379-17104004","http://dx.doi.org/10.1163/22134379-17104004")</f>
        <v>http://dx.doi.org/10.1163/22134379-17104004</v>
      </c>
      <c r="BG25" t="s">
        <v>74</v>
      </c>
      <c r="BH25" t="s">
        <v>74</v>
      </c>
      <c r="BI25">
        <v>27</v>
      </c>
      <c r="BJ25" t="s">
        <v>606</v>
      </c>
      <c r="BK25" t="s">
        <v>127</v>
      </c>
      <c r="BL25" t="s">
        <v>606</v>
      </c>
      <c r="BM25" t="s">
        <v>607</v>
      </c>
      <c r="BN25" t="s">
        <v>74</v>
      </c>
      <c r="BO25" t="s">
        <v>74</v>
      </c>
      <c r="BP25" t="s">
        <v>74</v>
      </c>
      <c r="BQ25" t="s">
        <v>74</v>
      </c>
      <c r="BR25" t="s">
        <v>98</v>
      </c>
      <c r="BS25" t="s">
        <v>608</v>
      </c>
      <c r="BT25" t="str">
        <f>HYPERLINK("https%3A%2F%2Fwww.webofscience.com%2Fwos%2Fwoscc%2Ffull-record%2FWOS:000364520700004","View Full Record in Web of Science")</f>
        <v>View Full Record in Web of Science</v>
      </c>
    </row>
    <row r="26" spans="1:72" x14ac:dyDescent="0.25">
      <c r="A26" t="s">
        <v>72</v>
      </c>
      <c r="B26" t="s">
        <v>609</v>
      </c>
      <c r="C26" t="s">
        <v>74</v>
      </c>
      <c r="D26" t="s">
        <v>74</v>
      </c>
      <c r="E26" t="s">
        <v>74</v>
      </c>
      <c r="F26" t="s">
        <v>610</v>
      </c>
      <c r="G26" t="s">
        <v>74</v>
      </c>
      <c r="H26" t="s">
        <v>74</v>
      </c>
      <c r="I26" t="s">
        <v>611</v>
      </c>
      <c r="J26" t="s">
        <v>612</v>
      </c>
      <c r="K26" t="s">
        <v>74</v>
      </c>
      <c r="L26" t="s">
        <v>74</v>
      </c>
      <c r="M26" t="s">
        <v>78</v>
      </c>
      <c r="N26" t="s">
        <v>79</v>
      </c>
      <c r="O26" t="s">
        <v>74</v>
      </c>
      <c r="P26" t="s">
        <v>74</v>
      </c>
      <c r="Q26" t="s">
        <v>74</v>
      </c>
      <c r="R26" t="s">
        <v>74</v>
      </c>
      <c r="S26" t="s">
        <v>74</v>
      </c>
      <c r="T26" t="s">
        <v>613</v>
      </c>
      <c r="U26" t="s">
        <v>614</v>
      </c>
      <c r="V26" t="s">
        <v>615</v>
      </c>
      <c r="W26" t="s">
        <v>616</v>
      </c>
      <c r="X26" t="s">
        <v>617</v>
      </c>
      <c r="Y26" t="s">
        <v>618</v>
      </c>
      <c r="Z26" t="s">
        <v>619</v>
      </c>
      <c r="AA26" t="s">
        <v>74</v>
      </c>
      <c r="AB26" t="s">
        <v>620</v>
      </c>
      <c r="AC26" t="s">
        <v>74</v>
      </c>
      <c r="AD26" t="s">
        <v>74</v>
      </c>
      <c r="AE26" t="s">
        <v>74</v>
      </c>
      <c r="AF26" t="s">
        <v>74</v>
      </c>
      <c r="AG26">
        <v>61</v>
      </c>
      <c r="AH26">
        <v>2</v>
      </c>
      <c r="AI26">
        <v>2</v>
      </c>
      <c r="AJ26">
        <v>0</v>
      </c>
      <c r="AK26">
        <v>1</v>
      </c>
      <c r="AL26" t="s">
        <v>621</v>
      </c>
      <c r="AM26" t="s">
        <v>622</v>
      </c>
      <c r="AN26" t="s">
        <v>623</v>
      </c>
      <c r="AO26" t="s">
        <v>624</v>
      </c>
      <c r="AP26" t="s">
        <v>625</v>
      </c>
      <c r="AQ26" t="s">
        <v>74</v>
      </c>
      <c r="AR26" t="s">
        <v>626</v>
      </c>
      <c r="AS26" t="s">
        <v>627</v>
      </c>
      <c r="AT26" t="s">
        <v>74</v>
      </c>
      <c r="AU26">
        <v>2011</v>
      </c>
      <c r="AV26">
        <v>4</v>
      </c>
      <c r="AW26">
        <v>2</v>
      </c>
      <c r="AX26" t="s">
        <v>74</v>
      </c>
      <c r="AY26" t="s">
        <v>74</v>
      </c>
      <c r="AZ26" t="s">
        <v>74</v>
      </c>
      <c r="BA26" t="s">
        <v>74</v>
      </c>
      <c r="BB26">
        <v>112</v>
      </c>
      <c r="BC26">
        <v>124</v>
      </c>
      <c r="BD26" t="s">
        <v>74</v>
      </c>
      <c r="BE26" t="s">
        <v>628</v>
      </c>
      <c r="BF26" t="str">
        <f>HYPERLINK("http://dx.doi.org/10.1108/18363261111189513","http://dx.doi.org/10.1108/18363261111189513")</f>
        <v>http://dx.doi.org/10.1108/18363261111189513</v>
      </c>
      <c r="BG26" t="s">
        <v>74</v>
      </c>
      <c r="BH26" t="s">
        <v>74</v>
      </c>
      <c r="BI26">
        <v>13</v>
      </c>
      <c r="BJ26" t="s">
        <v>95</v>
      </c>
      <c r="BK26" t="s">
        <v>96</v>
      </c>
      <c r="BL26" t="s">
        <v>95</v>
      </c>
      <c r="BM26" t="s">
        <v>629</v>
      </c>
      <c r="BN26" t="s">
        <v>74</v>
      </c>
      <c r="BO26" t="s">
        <v>74</v>
      </c>
      <c r="BP26" t="s">
        <v>74</v>
      </c>
      <c r="BQ26" t="s">
        <v>74</v>
      </c>
      <c r="BR26" t="s">
        <v>98</v>
      </c>
      <c r="BS26" t="s">
        <v>630</v>
      </c>
      <c r="BT26" t="str">
        <f>HYPERLINK("https%3A%2F%2Fwww.webofscience.com%2Fwos%2Fwoscc%2Ffull-record%2FWOS:000214794400002","View Full Record in Web of Science")</f>
        <v>View Full Record in Web of Science</v>
      </c>
    </row>
    <row r="27" spans="1:72" x14ac:dyDescent="0.25">
      <c r="A27" t="s">
        <v>72</v>
      </c>
      <c r="B27" t="s">
        <v>631</v>
      </c>
      <c r="C27" t="s">
        <v>74</v>
      </c>
      <c r="D27" t="s">
        <v>74</v>
      </c>
      <c r="E27" t="s">
        <v>74</v>
      </c>
      <c r="F27" t="s">
        <v>632</v>
      </c>
      <c r="G27" t="s">
        <v>74</v>
      </c>
      <c r="H27" t="s">
        <v>74</v>
      </c>
      <c r="I27" t="s">
        <v>633</v>
      </c>
      <c r="J27" t="s">
        <v>634</v>
      </c>
      <c r="K27" t="s">
        <v>74</v>
      </c>
      <c r="L27" t="s">
        <v>74</v>
      </c>
      <c r="M27" t="s">
        <v>78</v>
      </c>
      <c r="N27" t="s">
        <v>79</v>
      </c>
      <c r="O27" t="s">
        <v>74</v>
      </c>
      <c r="P27" t="s">
        <v>74</v>
      </c>
      <c r="Q27" t="s">
        <v>74</v>
      </c>
      <c r="R27" t="s">
        <v>74</v>
      </c>
      <c r="S27" t="s">
        <v>74</v>
      </c>
      <c r="T27" t="s">
        <v>74</v>
      </c>
      <c r="U27" t="s">
        <v>74</v>
      </c>
      <c r="V27" t="s">
        <v>635</v>
      </c>
      <c r="W27" t="s">
        <v>636</v>
      </c>
      <c r="X27" t="s">
        <v>637</v>
      </c>
      <c r="Y27" t="s">
        <v>638</v>
      </c>
      <c r="Z27" t="s">
        <v>639</v>
      </c>
      <c r="AA27" t="s">
        <v>74</v>
      </c>
      <c r="AB27" t="s">
        <v>74</v>
      </c>
      <c r="AC27" t="s">
        <v>74</v>
      </c>
      <c r="AD27" t="s">
        <v>74</v>
      </c>
      <c r="AE27" t="s">
        <v>74</v>
      </c>
      <c r="AF27" t="s">
        <v>74</v>
      </c>
      <c r="AG27">
        <v>41</v>
      </c>
      <c r="AH27">
        <v>1</v>
      </c>
      <c r="AI27">
        <v>10</v>
      </c>
      <c r="AJ27">
        <v>0</v>
      </c>
      <c r="AK27">
        <v>0</v>
      </c>
      <c r="AL27" t="s">
        <v>640</v>
      </c>
      <c r="AM27" t="s">
        <v>117</v>
      </c>
      <c r="AN27" t="s">
        <v>641</v>
      </c>
      <c r="AO27" t="s">
        <v>642</v>
      </c>
      <c r="AP27" t="s">
        <v>643</v>
      </c>
      <c r="AQ27" t="s">
        <v>74</v>
      </c>
      <c r="AR27" t="s">
        <v>644</v>
      </c>
      <c r="AS27" t="s">
        <v>645</v>
      </c>
      <c r="AT27" t="s">
        <v>74</v>
      </c>
      <c r="AU27">
        <v>2011</v>
      </c>
      <c r="AV27">
        <v>10</v>
      </c>
      <c r="AW27" t="s">
        <v>646</v>
      </c>
      <c r="AX27" t="s">
        <v>74</v>
      </c>
      <c r="AY27" t="s">
        <v>74</v>
      </c>
      <c r="AZ27" t="s">
        <v>151</v>
      </c>
      <c r="BA27" t="s">
        <v>74</v>
      </c>
      <c r="BB27">
        <v>215</v>
      </c>
      <c r="BC27">
        <v>236</v>
      </c>
      <c r="BD27" t="s">
        <v>74</v>
      </c>
      <c r="BE27" t="s">
        <v>647</v>
      </c>
      <c r="BF27" t="str">
        <f>HYPERLINK("http://dx.doi.org/10.1080/15363759.2011.576209","http://dx.doi.org/10.1080/15363759.2011.576209")</f>
        <v>http://dx.doi.org/10.1080/15363759.2011.576209</v>
      </c>
      <c r="BG27" t="s">
        <v>74</v>
      </c>
      <c r="BH27" t="s">
        <v>74</v>
      </c>
      <c r="BI27">
        <v>22</v>
      </c>
      <c r="BJ27" t="s">
        <v>95</v>
      </c>
      <c r="BK27" t="s">
        <v>96</v>
      </c>
      <c r="BL27" t="s">
        <v>95</v>
      </c>
      <c r="BM27" t="s">
        <v>648</v>
      </c>
      <c r="BN27" t="s">
        <v>74</v>
      </c>
      <c r="BO27" t="s">
        <v>74</v>
      </c>
      <c r="BP27" t="s">
        <v>74</v>
      </c>
      <c r="BQ27" t="s">
        <v>74</v>
      </c>
      <c r="BR27" t="s">
        <v>98</v>
      </c>
      <c r="BS27" t="s">
        <v>649</v>
      </c>
      <c r="BT27" t="str">
        <f>HYPERLINK("https%3A%2F%2Fwww.webofscience.com%2Fwos%2Fwoscc%2Ffull-record%2FWOS:000409471700005","View Full Record in Web of Science")</f>
        <v>View Full Record in Web of Science</v>
      </c>
    </row>
    <row r="28" spans="1:72" x14ac:dyDescent="0.25">
      <c r="A28" t="s">
        <v>72</v>
      </c>
      <c r="B28" t="s">
        <v>650</v>
      </c>
      <c r="C28" t="s">
        <v>74</v>
      </c>
      <c r="D28" t="s">
        <v>74</v>
      </c>
      <c r="E28" t="s">
        <v>74</v>
      </c>
      <c r="F28" t="s">
        <v>651</v>
      </c>
      <c r="G28" t="s">
        <v>74</v>
      </c>
      <c r="H28" t="s">
        <v>74</v>
      </c>
      <c r="I28" t="s">
        <v>652</v>
      </c>
      <c r="J28" t="s">
        <v>634</v>
      </c>
      <c r="K28" t="s">
        <v>74</v>
      </c>
      <c r="L28" t="s">
        <v>74</v>
      </c>
      <c r="M28" t="s">
        <v>78</v>
      </c>
      <c r="N28" t="s">
        <v>79</v>
      </c>
      <c r="O28" t="s">
        <v>74</v>
      </c>
      <c r="P28" t="s">
        <v>74</v>
      </c>
      <c r="Q28" t="s">
        <v>74</v>
      </c>
      <c r="R28" t="s">
        <v>74</v>
      </c>
      <c r="S28" t="s">
        <v>74</v>
      </c>
      <c r="T28" t="s">
        <v>74</v>
      </c>
      <c r="U28" t="s">
        <v>653</v>
      </c>
      <c r="V28" t="s">
        <v>654</v>
      </c>
      <c r="W28" t="s">
        <v>655</v>
      </c>
      <c r="X28" t="s">
        <v>637</v>
      </c>
      <c r="Y28" t="s">
        <v>656</v>
      </c>
      <c r="Z28" t="s">
        <v>657</v>
      </c>
      <c r="AA28" t="s">
        <v>74</v>
      </c>
      <c r="AB28" t="s">
        <v>74</v>
      </c>
      <c r="AC28" t="s">
        <v>74</v>
      </c>
      <c r="AD28" t="s">
        <v>74</v>
      </c>
      <c r="AE28" t="s">
        <v>74</v>
      </c>
      <c r="AF28" t="s">
        <v>74</v>
      </c>
      <c r="AG28">
        <v>38</v>
      </c>
      <c r="AH28">
        <v>0</v>
      </c>
      <c r="AI28">
        <v>0</v>
      </c>
      <c r="AJ28">
        <v>0</v>
      </c>
      <c r="AK28">
        <v>4</v>
      </c>
      <c r="AL28" t="s">
        <v>640</v>
      </c>
      <c r="AM28" t="s">
        <v>117</v>
      </c>
      <c r="AN28" t="s">
        <v>641</v>
      </c>
      <c r="AO28" t="s">
        <v>642</v>
      </c>
      <c r="AP28" t="s">
        <v>643</v>
      </c>
      <c r="AQ28" t="s">
        <v>74</v>
      </c>
      <c r="AR28" t="s">
        <v>644</v>
      </c>
      <c r="AS28" t="s">
        <v>645</v>
      </c>
      <c r="AT28" t="s">
        <v>74</v>
      </c>
      <c r="AU28">
        <v>2019</v>
      </c>
      <c r="AV28">
        <v>18</v>
      </c>
      <c r="AW28" t="s">
        <v>658</v>
      </c>
      <c r="AX28" t="s">
        <v>74</v>
      </c>
      <c r="AY28" t="s">
        <v>74</v>
      </c>
      <c r="AZ28" t="s">
        <v>74</v>
      </c>
      <c r="BA28" t="s">
        <v>74</v>
      </c>
      <c r="BB28">
        <v>125</v>
      </c>
      <c r="BC28">
        <v>141</v>
      </c>
      <c r="BD28" t="s">
        <v>74</v>
      </c>
      <c r="BE28" t="s">
        <v>659</v>
      </c>
      <c r="BF28" t="str">
        <f>HYPERLINK("http://dx.doi.org/10.1080/15363759.2018.1542905","http://dx.doi.org/10.1080/15363759.2018.1542905")</f>
        <v>http://dx.doi.org/10.1080/15363759.2018.1542905</v>
      </c>
      <c r="BG28" t="s">
        <v>74</v>
      </c>
      <c r="BH28" t="s">
        <v>74</v>
      </c>
      <c r="BI28">
        <v>17</v>
      </c>
      <c r="BJ28" t="s">
        <v>95</v>
      </c>
      <c r="BK28" t="s">
        <v>96</v>
      </c>
      <c r="BL28" t="s">
        <v>95</v>
      </c>
      <c r="BM28" t="s">
        <v>660</v>
      </c>
      <c r="BN28" t="s">
        <v>74</v>
      </c>
      <c r="BO28" t="s">
        <v>74</v>
      </c>
      <c r="BP28" t="s">
        <v>74</v>
      </c>
      <c r="BQ28" t="s">
        <v>74</v>
      </c>
      <c r="BR28" t="s">
        <v>98</v>
      </c>
      <c r="BS28" t="s">
        <v>661</v>
      </c>
      <c r="BT28" t="str">
        <f>HYPERLINK("https%3A%2F%2Fwww.webofscience.com%2Fwos%2Fwoscc%2Ffull-record%2FWOS:000469820500010","View Full Record in Web of Science")</f>
        <v>View Full Record in Web of Science</v>
      </c>
    </row>
    <row r="29" spans="1:72" x14ac:dyDescent="0.25">
      <c r="A29" t="s">
        <v>72</v>
      </c>
      <c r="B29" t="s">
        <v>662</v>
      </c>
      <c r="C29" t="s">
        <v>74</v>
      </c>
      <c r="D29" t="s">
        <v>74</v>
      </c>
      <c r="E29" t="s">
        <v>74</v>
      </c>
      <c r="F29" t="s">
        <v>663</v>
      </c>
      <c r="G29" t="s">
        <v>74</v>
      </c>
      <c r="H29" t="s">
        <v>74</v>
      </c>
      <c r="I29" t="s">
        <v>664</v>
      </c>
      <c r="J29" t="s">
        <v>665</v>
      </c>
      <c r="K29" t="s">
        <v>74</v>
      </c>
      <c r="L29" t="s">
        <v>74</v>
      </c>
      <c r="M29" t="s">
        <v>78</v>
      </c>
      <c r="N29" t="s">
        <v>79</v>
      </c>
      <c r="O29" t="s">
        <v>74</v>
      </c>
      <c r="P29" t="s">
        <v>74</v>
      </c>
      <c r="Q29" t="s">
        <v>74</v>
      </c>
      <c r="R29" t="s">
        <v>74</v>
      </c>
      <c r="S29" t="s">
        <v>74</v>
      </c>
      <c r="T29" t="s">
        <v>666</v>
      </c>
      <c r="U29" t="s">
        <v>74</v>
      </c>
      <c r="V29" t="s">
        <v>667</v>
      </c>
      <c r="W29" t="s">
        <v>74</v>
      </c>
      <c r="X29" t="s">
        <v>74</v>
      </c>
      <c r="Y29" t="s">
        <v>74</v>
      </c>
      <c r="Z29" t="s">
        <v>74</v>
      </c>
      <c r="AA29" t="s">
        <v>74</v>
      </c>
      <c r="AB29" t="s">
        <v>668</v>
      </c>
      <c r="AC29" t="s">
        <v>74</v>
      </c>
      <c r="AD29" t="s">
        <v>74</v>
      </c>
      <c r="AE29" t="s">
        <v>74</v>
      </c>
      <c r="AF29" t="s">
        <v>74</v>
      </c>
      <c r="AG29">
        <v>33</v>
      </c>
      <c r="AH29">
        <v>4</v>
      </c>
      <c r="AI29">
        <v>4</v>
      </c>
      <c r="AJ29">
        <v>0</v>
      </c>
      <c r="AK29">
        <v>1</v>
      </c>
      <c r="AL29" t="s">
        <v>669</v>
      </c>
      <c r="AM29" t="s">
        <v>670</v>
      </c>
      <c r="AN29" t="s">
        <v>671</v>
      </c>
      <c r="AO29" t="s">
        <v>672</v>
      </c>
      <c r="AP29" t="s">
        <v>673</v>
      </c>
      <c r="AQ29" t="s">
        <v>74</v>
      </c>
      <c r="AR29" t="s">
        <v>674</v>
      </c>
      <c r="AS29" t="s">
        <v>675</v>
      </c>
      <c r="AT29" t="s">
        <v>74</v>
      </c>
      <c r="AU29">
        <v>2021</v>
      </c>
      <c r="AV29">
        <v>80</v>
      </c>
      <c r="AW29">
        <v>2</v>
      </c>
      <c r="AX29" t="s">
        <v>74</v>
      </c>
      <c r="AY29" t="s">
        <v>74</v>
      </c>
      <c r="AZ29" t="s">
        <v>74</v>
      </c>
      <c r="BA29" t="s">
        <v>74</v>
      </c>
      <c r="BB29">
        <v>216</v>
      </c>
      <c r="BC29">
        <v>223</v>
      </c>
      <c r="BD29" t="s">
        <v>676</v>
      </c>
      <c r="BE29" t="s">
        <v>677</v>
      </c>
      <c r="BF29" t="str">
        <f>HYPERLINK("http://dx.doi.org/10.1017/slr.2021.75","http://dx.doi.org/10.1017/slr.2021.75")</f>
        <v>http://dx.doi.org/10.1017/slr.2021.75</v>
      </c>
      <c r="BG29" t="s">
        <v>74</v>
      </c>
      <c r="BH29" t="s">
        <v>74</v>
      </c>
      <c r="BI29">
        <v>8</v>
      </c>
      <c r="BJ29" t="s">
        <v>678</v>
      </c>
      <c r="BK29" t="s">
        <v>127</v>
      </c>
      <c r="BL29" t="s">
        <v>679</v>
      </c>
      <c r="BM29" t="s">
        <v>680</v>
      </c>
      <c r="BN29" t="s">
        <v>74</v>
      </c>
      <c r="BO29" t="s">
        <v>74</v>
      </c>
      <c r="BP29" t="s">
        <v>74</v>
      </c>
      <c r="BQ29" t="s">
        <v>74</v>
      </c>
      <c r="BR29" t="s">
        <v>98</v>
      </c>
      <c r="BS29" t="s">
        <v>681</v>
      </c>
      <c r="BT29" t="str">
        <f>HYPERLINK("https%3A%2F%2Fwww.webofscience.com%2Fwos%2Fwoscc%2Ffull-record%2FWOS:000692694300007","View Full Record in Web of Science")</f>
        <v>View Full Record in Web of Science</v>
      </c>
    </row>
    <row r="30" spans="1:72" x14ac:dyDescent="0.25">
      <c r="A30" t="s">
        <v>72</v>
      </c>
      <c r="B30" t="s">
        <v>682</v>
      </c>
      <c r="C30" t="s">
        <v>74</v>
      </c>
      <c r="D30" t="s">
        <v>74</v>
      </c>
      <c r="E30" t="s">
        <v>74</v>
      </c>
      <c r="F30" t="s">
        <v>682</v>
      </c>
      <c r="G30" t="s">
        <v>74</v>
      </c>
      <c r="H30" t="s">
        <v>74</v>
      </c>
      <c r="I30" t="s">
        <v>683</v>
      </c>
      <c r="J30" t="s">
        <v>684</v>
      </c>
      <c r="K30" t="s">
        <v>74</v>
      </c>
      <c r="L30" t="s">
        <v>74</v>
      </c>
      <c r="M30" t="s">
        <v>78</v>
      </c>
      <c r="N30" t="s">
        <v>79</v>
      </c>
      <c r="O30" t="s">
        <v>74</v>
      </c>
      <c r="P30" t="s">
        <v>74</v>
      </c>
      <c r="Q30" t="s">
        <v>74</v>
      </c>
      <c r="R30" t="s">
        <v>74</v>
      </c>
      <c r="S30" t="s">
        <v>74</v>
      </c>
      <c r="T30" t="s">
        <v>685</v>
      </c>
      <c r="U30" t="s">
        <v>686</v>
      </c>
      <c r="V30" t="s">
        <v>687</v>
      </c>
      <c r="W30" t="s">
        <v>688</v>
      </c>
      <c r="X30" t="s">
        <v>689</v>
      </c>
      <c r="Y30" t="s">
        <v>690</v>
      </c>
      <c r="Z30" t="s">
        <v>691</v>
      </c>
      <c r="AA30" t="s">
        <v>74</v>
      </c>
      <c r="AB30" t="s">
        <v>74</v>
      </c>
      <c r="AC30" t="s">
        <v>74</v>
      </c>
      <c r="AD30" t="s">
        <v>74</v>
      </c>
      <c r="AE30" t="s">
        <v>74</v>
      </c>
      <c r="AF30" t="s">
        <v>74</v>
      </c>
      <c r="AG30">
        <v>75</v>
      </c>
      <c r="AH30">
        <v>1</v>
      </c>
      <c r="AI30">
        <v>1</v>
      </c>
      <c r="AJ30">
        <v>0</v>
      </c>
      <c r="AK30">
        <v>9</v>
      </c>
      <c r="AL30" t="s">
        <v>116</v>
      </c>
      <c r="AM30" t="s">
        <v>117</v>
      </c>
      <c r="AN30" t="s">
        <v>118</v>
      </c>
      <c r="AO30" t="s">
        <v>692</v>
      </c>
      <c r="AP30" t="s">
        <v>693</v>
      </c>
      <c r="AQ30" t="s">
        <v>74</v>
      </c>
      <c r="AR30" t="s">
        <v>694</v>
      </c>
      <c r="AS30" t="s">
        <v>695</v>
      </c>
      <c r="AT30" t="s">
        <v>74</v>
      </c>
      <c r="AU30">
        <v>2002</v>
      </c>
      <c r="AV30">
        <v>29</v>
      </c>
      <c r="AW30">
        <v>2</v>
      </c>
      <c r="AX30" t="s">
        <v>74</v>
      </c>
      <c r="AY30" t="s">
        <v>74</v>
      </c>
      <c r="AZ30" t="s">
        <v>74</v>
      </c>
      <c r="BA30" t="s">
        <v>74</v>
      </c>
      <c r="BB30">
        <v>1</v>
      </c>
      <c r="BC30">
        <v>40</v>
      </c>
      <c r="BD30" t="s">
        <v>74</v>
      </c>
      <c r="BE30" t="s">
        <v>696</v>
      </c>
      <c r="BF30" t="str">
        <f>HYPERLINK("http://dx.doi.org/10.1300/J079v29n02_01","http://dx.doi.org/10.1300/J079v29n02_01")</f>
        <v>http://dx.doi.org/10.1300/J079v29n02_01</v>
      </c>
      <c r="BG30" t="s">
        <v>74</v>
      </c>
      <c r="BH30" t="s">
        <v>74</v>
      </c>
      <c r="BI30">
        <v>40</v>
      </c>
      <c r="BJ30" t="s">
        <v>357</v>
      </c>
      <c r="BK30" t="s">
        <v>267</v>
      </c>
      <c r="BL30" t="s">
        <v>357</v>
      </c>
      <c r="BM30" t="s">
        <v>697</v>
      </c>
      <c r="BN30" t="s">
        <v>74</v>
      </c>
      <c r="BO30" t="s">
        <v>74</v>
      </c>
      <c r="BP30" t="s">
        <v>74</v>
      </c>
      <c r="BQ30" t="s">
        <v>74</v>
      </c>
      <c r="BR30" t="s">
        <v>98</v>
      </c>
      <c r="BS30" t="s">
        <v>698</v>
      </c>
      <c r="BT30" t="str">
        <f>HYPERLINK("https%3A%2F%2Fwww.webofscience.com%2Fwos%2Fwoscc%2Ffull-record%2FWOS:000183815700001","View Full Record in Web of Science")</f>
        <v>View Full Record in Web of Science</v>
      </c>
    </row>
    <row r="31" spans="1:72" x14ac:dyDescent="0.25">
      <c r="A31" t="s">
        <v>72</v>
      </c>
      <c r="B31" t="s">
        <v>699</v>
      </c>
      <c r="C31" t="s">
        <v>74</v>
      </c>
      <c r="D31" t="s">
        <v>74</v>
      </c>
      <c r="E31" t="s">
        <v>74</v>
      </c>
      <c r="F31" t="s">
        <v>700</v>
      </c>
      <c r="G31" t="s">
        <v>74</v>
      </c>
      <c r="H31" t="s">
        <v>74</v>
      </c>
      <c r="I31" t="s">
        <v>701</v>
      </c>
      <c r="J31" t="s">
        <v>702</v>
      </c>
      <c r="K31" t="s">
        <v>74</v>
      </c>
      <c r="L31" t="s">
        <v>74</v>
      </c>
      <c r="M31" t="s">
        <v>78</v>
      </c>
      <c r="N31" t="s">
        <v>79</v>
      </c>
      <c r="O31" t="s">
        <v>74</v>
      </c>
      <c r="P31" t="s">
        <v>74</v>
      </c>
      <c r="Q31" t="s">
        <v>74</v>
      </c>
      <c r="R31" t="s">
        <v>74</v>
      </c>
      <c r="S31" t="s">
        <v>74</v>
      </c>
      <c r="T31" t="s">
        <v>703</v>
      </c>
      <c r="U31" t="s">
        <v>74</v>
      </c>
      <c r="V31" t="s">
        <v>704</v>
      </c>
      <c r="W31" t="s">
        <v>705</v>
      </c>
      <c r="X31" t="s">
        <v>706</v>
      </c>
      <c r="Y31" t="s">
        <v>707</v>
      </c>
      <c r="Z31" t="s">
        <v>708</v>
      </c>
      <c r="AA31" t="s">
        <v>74</v>
      </c>
      <c r="AB31" t="s">
        <v>709</v>
      </c>
      <c r="AC31" t="s">
        <v>74</v>
      </c>
      <c r="AD31" t="s">
        <v>74</v>
      </c>
      <c r="AE31" t="s">
        <v>74</v>
      </c>
      <c r="AF31" t="s">
        <v>74</v>
      </c>
      <c r="AG31">
        <v>17</v>
      </c>
      <c r="AH31">
        <v>8</v>
      </c>
      <c r="AI31">
        <v>8</v>
      </c>
      <c r="AJ31">
        <v>16</v>
      </c>
      <c r="AK31">
        <v>42</v>
      </c>
      <c r="AL31" t="s">
        <v>116</v>
      </c>
      <c r="AM31" t="s">
        <v>117</v>
      </c>
      <c r="AN31" t="s">
        <v>118</v>
      </c>
      <c r="AO31" t="s">
        <v>710</v>
      </c>
      <c r="AP31" t="s">
        <v>711</v>
      </c>
      <c r="AQ31" t="s">
        <v>74</v>
      </c>
      <c r="AR31" t="s">
        <v>712</v>
      </c>
      <c r="AS31" t="s">
        <v>713</v>
      </c>
      <c r="AT31" t="s">
        <v>74</v>
      </c>
      <c r="AU31">
        <v>2017</v>
      </c>
      <c r="AV31">
        <v>11</v>
      </c>
      <c r="AW31" t="s">
        <v>714</v>
      </c>
      <c r="AX31" t="s">
        <v>74</v>
      </c>
      <c r="AY31" t="s">
        <v>74</v>
      </c>
      <c r="AZ31" t="s">
        <v>151</v>
      </c>
      <c r="BA31" t="s">
        <v>74</v>
      </c>
      <c r="BB31">
        <v>123</v>
      </c>
      <c r="BC31">
        <v>138</v>
      </c>
      <c r="BD31" t="s">
        <v>74</v>
      </c>
      <c r="BE31" t="s">
        <v>715</v>
      </c>
      <c r="BF31" t="str">
        <f>HYPERLINK("http://dx.doi.org/10.1080/1750399X.2017.1350899","http://dx.doi.org/10.1080/1750399X.2017.1350899")</f>
        <v>http://dx.doi.org/10.1080/1750399X.2017.1350899</v>
      </c>
      <c r="BG31" t="s">
        <v>74</v>
      </c>
      <c r="BH31" t="s">
        <v>74</v>
      </c>
      <c r="BI31">
        <v>16</v>
      </c>
      <c r="BJ31" t="s">
        <v>126</v>
      </c>
      <c r="BK31" t="s">
        <v>127</v>
      </c>
      <c r="BL31" t="s">
        <v>128</v>
      </c>
      <c r="BM31" t="s">
        <v>716</v>
      </c>
      <c r="BN31" t="s">
        <v>74</v>
      </c>
      <c r="BO31" t="s">
        <v>717</v>
      </c>
      <c r="BP31" t="s">
        <v>74</v>
      </c>
      <c r="BQ31" t="s">
        <v>74</v>
      </c>
      <c r="BR31" t="s">
        <v>98</v>
      </c>
      <c r="BS31" t="s">
        <v>718</v>
      </c>
      <c r="BT31" t="str">
        <f>HYPERLINK("https%3A%2F%2Fwww.webofscience.com%2Fwos%2Fwoscc%2Ffull-record%2FWOS:000417344300003","View Full Record in Web of Science")</f>
        <v>View Full Record in Web of Science</v>
      </c>
    </row>
    <row r="32" spans="1:72" x14ac:dyDescent="0.25">
      <c r="A32" t="s">
        <v>72</v>
      </c>
      <c r="B32" t="s">
        <v>719</v>
      </c>
      <c r="C32" t="s">
        <v>74</v>
      </c>
      <c r="D32" t="s">
        <v>74</v>
      </c>
      <c r="E32" t="s">
        <v>74</v>
      </c>
      <c r="F32" t="s">
        <v>720</v>
      </c>
      <c r="G32" t="s">
        <v>74</v>
      </c>
      <c r="H32" t="s">
        <v>74</v>
      </c>
      <c r="I32" t="s">
        <v>721</v>
      </c>
      <c r="J32" t="s">
        <v>364</v>
      </c>
      <c r="K32" t="s">
        <v>74</v>
      </c>
      <c r="L32" t="s">
        <v>74</v>
      </c>
      <c r="M32" t="s">
        <v>78</v>
      </c>
      <c r="N32" t="s">
        <v>79</v>
      </c>
      <c r="O32" t="s">
        <v>74</v>
      </c>
      <c r="P32" t="s">
        <v>74</v>
      </c>
      <c r="Q32" t="s">
        <v>74</v>
      </c>
      <c r="R32" t="s">
        <v>74</v>
      </c>
      <c r="S32" t="s">
        <v>74</v>
      </c>
      <c r="T32" t="s">
        <v>722</v>
      </c>
      <c r="U32" t="s">
        <v>723</v>
      </c>
      <c r="V32" t="s">
        <v>724</v>
      </c>
      <c r="W32" t="s">
        <v>725</v>
      </c>
      <c r="X32" t="s">
        <v>726</v>
      </c>
      <c r="Y32" t="s">
        <v>727</v>
      </c>
      <c r="Z32" t="s">
        <v>728</v>
      </c>
      <c r="AA32" t="s">
        <v>74</v>
      </c>
      <c r="AB32" t="s">
        <v>729</v>
      </c>
      <c r="AC32" t="s">
        <v>74</v>
      </c>
      <c r="AD32" t="s">
        <v>74</v>
      </c>
      <c r="AE32" t="s">
        <v>74</v>
      </c>
      <c r="AF32" t="s">
        <v>74</v>
      </c>
      <c r="AG32">
        <v>132</v>
      </c>
      <c r="AH32">
        <v>12</v>
      </c>
      <c r="AI32">
        <v>12</v>
      </c>
      <c r="AJ32">
        <v>4</v>
      </c>
      <c r="AK32">
        <v>22</v>
      </c>
      <c r="AL32" t="s">
        <v>374</v>
      </c>
      <c r="AM32" t="s">
        <v>375</v>
      </c>
      <c r="AN32" t="s">
        <v>376</v>
      </c>
      <c r="AO32" t="s">
        <v>377</v>
      </c>
      <c r="AP32" t="s">
        <v>378</v>
      </c>
      <c r="AQ32" t="s">
        <v>74</v>
      </c>
      <c r="AR32" t="s">
        <v>379</v>
      </c>
      <c r="AS32" t="s">
        <v>380</v>
      </c>
      <c r="AT32" t="s">
        <v>730</v>
      </c>
      <c r="AU32">
        <v>2022</v>
      </c>
      <c r="AV32">
        <v>97</v>
      </c>
      <c r="AW32" t="s">
        <v>74</v>
      </c>
      <c r="AX32" t="s">
        <v>74</v>
      </c>
      <c r="AY32" t="s">
        <v>74</v>
      </c>
      <c r="AZ32" t="s">
        <v>74</v>
      </c>
      <c r="BA32" t="s">
        <v>74</v>
      </c>
      <c r="BB32" t="s">
        <v>74</v>
      </c>
      <c r="BC32" t="s">
        <v>74</v>
      </c>
      <c r="BD32">
        <v>102161</v>
      </c>
      <c r="BE32" t="s">
        <v>731</v>
      </c>
      <c r="BF32" t="str">
        <f>HYPERLINK("http://dx.doi.org/10.1016/j.lindif.2022.102161","http://dx.doi.org/10.1016/j.lindif.2022.102161")</f>
        <v>http://dx.doi.org/10.1016/j.lindif.2022.102161</v>
      </c>
      <c r="BG32" t="s">
        <v>74</v>
      </c>
      <c r="BH32" t="s">
        <v>732</v>
      </c>
      <c r="BI32">
        <v>13</v>
      </c>
      <c r="BJ32" t="s">
        <v>240</v>
      </c>
      <c r="BK32" t="s">
        <v>267</v>
      </c>
      <c r="BL32" t="s">
        <v>241</v>
      </c>
      <c r="BM32" t="s">
        <v>733</v>
      </c>
      <c r="BN32" t="s">
        <v>74</v>
      </c>
      <c r="BO32" t="s">
        <v>74</v>
      </c>
      <c r="BP32" t="s">
        <v>74</v>
      </c>
      <c r="BQ32" t="s">
        <v>74</v>
      </c>
      <c r="BR32" t="s">
        <v>98</v>
      </c>
      <c r="BS32" t="s">
        <v>734</v>
      </c>
      <c r="BT32" t="str">
        <f>HYPERLINK("https%3A%2F%2Fwww.webofscience.com%2Fwos%2Fwoscc%2Ffull-record%2FWOS:000806048800003","View Full Record in Web of Science")</f>
        <v>View Full Record in Web of Science</v>
      </c>
    </row>
    <row r="33" spans="1:72" x14ac:dyDescent="0.25">
      <c r="A33" t="s">
        <v>72</v>
      </c>
      <c r="B33" t="s">
        <v>735</v>
      </c>
      <c r="C33" t="s">
        <v>74</v>
      </c>
      <c r="D33" t="s">
        <v>74</v>
      </c>
      <c r="E33" t="s">
        <v>74</v>
      </c>
      <c r="F33" t="s">
        <v>736</v>
      </c>
      <c r="G33" t="s">
        <v>74</v>
      </c>
      <c r="H33" t="s">
        <v>74</v>
      </c>
      <c r="I33" t="s">
        <v>737</v>
      </c>
      <c r="J33" t="s">
        <v>103</v>
      </c>
      <c r="K33" t="s">
        <v>74</v>
      </c>
      <c r="L33" t="s">
        <v>74</v>
      </c>
      <c r="M33" t="s">
        <v>78</v>
      </c>
      <c r="N33" t="s">
        <v>104</v>
      </c>
      <c r="O33" t="s">
        <v>74</v>
      </c>
      <c r="P33" t="s">
        <v>74</v>
      </c>
      <c r="Q33" t="s">
        <v>74</v>
      </c>
      <c r="R33" t="s">
        <v>74</v>
      </c>
      <c r="S33" t="s">
        <v>74</v>
      </c>
      <c r="T33" t="s">
        <v>738</v>
      </c>
      <c r="U33" t="s">
        <v>739</v>
      </c>
      <c r="V33" t="s">
        <v>740</v>
      </c>
      <c r="W33" t="s">
        <v>741</v>
      </c>
      <c r="X33" t="s">
        <v>742</v>
      </c>
      <c r="Y33" t="s">
        <v>743</v>
      </c>
      <c r="Z33" t="s">
        <v>744</v>
      </c>
      <c r="AA33" t="s">
        <v>74</v>
      </c>
      <c r="AB33" t="s">
        <v>745</v>
      </c>
      <c r="AC33" t="s">
        <v>746</v>
      </c>
      <c r="AD33" t="s">
        <v>746</v>
      </c>
      <c r="AE33" t="s">
        <v>747</v>
      </c>
      <c r="AF33" t="s">
        <v>74</v>
      </c>
      <c r="AG33">
        <v>108</v>
      </c>
      <c r="AH33">
        <v>3</v>
      </c>
      <c r="AI33">
        <v>3</v>
      </c>
      <c r="AJ33">
        <v>3</v>
      </c>
      <c r="AK33">
        <v>5</v>
      </c>
      <c r="AL33" t="s">
        <v>116</v>
      </c>
      <c r="AM33" t="s">
        <v>117</v>
      </c>
      <c r="AN33" t="s">
        <v>118</v>
      </c>
      <c r="AO33" t="s">
        <v>119</v>
      </c>
      <c r="AP33" t="s">
        <v>120</v>
      </c>
      <c r="AQ33" t="s">
        <v>74</v>
      </c>
      <c r="AR33" t="s">
        <v>121</v>
      </c>
      <c r="AS33" t="s">
        <v>122</v>
      </c>
      <c r="AT33" t="s">
        <v>748</v>
      </c>
      <c r="AU33">
        <v>2022</v>
      </c>
      <c r="AV33" t="s">
        <v>74</v>
      </c>
      <c r="AW33" t="s">
        <v>74</v>
      </c>
      <c r="AX33" t="s">
        <v>74</v>
      </c>
      <c r="AY33" t="s">
        <v>74</v>
      </c>
      <c r="AZ33" t="s">
        <v>74</v>
      </c>
      <c r="BA33" t="s">
        <v>74</v>
      </c>
      <c r="BB33" t="s">
        <v>74</v>
      </c>
      <c r="BC33" t="s">
        <v>74</v>
      </c>
      <c r="BD33" t="s">
        <v>74</v>
      </c>
      <c r="BE33" t="s">
        <v>749</v>
      </c>
      <c r="BF33" t="str">
        <f>HYPERLINK("http://dx.doi.org/10.1080/01434632.2022.2097686","http://dx.doi.org/10.1080/01434632.2022.2097686")</f>
        <v>http://dx.doi.org/10.1080/01434632.2022.2097686</v>
      </c>
      <c r="BG33" t="s">
        <v>74</v>
      </c>
      <c r="BH33" t="s">
        <v>750</v>
      </c>
      <c r="BI33">
        <v>17</v>
      </c>
      <c r="BJ33" t="s">
        <v>126</v>
      </c>
      <c r="BK33" t="s">
        <v>127</v>
      </c>
      <c r="BL33" t="s">
        <v>128</v>
      </c>
      <c r="BM33" t="s">
        <v>751</v>
      </c>
      <c r="BN33" t="s">
        <v>74</v>
      </c>
      <c r="BO33" t="s">
        <v>752</v>
      </c>
      <c r="BP33" t="s">
        <v>74</v>
      </c>
      <c r="BQ33" t="s">
        <v>74</v>
      </c>
      <c r="BR33" t="s">
        <v>98</v>
      </c>
      <c r="BS33" t="s">
        <v>753</v>
      </c>
      <c r="BT33" t="str">
        <f>HYPERLINK("https%3A%2F%2Fwww.webofscience.com%2Fwos%2Fwoscc%2Ffull-record%2FWOS:000821751100001","View Full Record in Web of Science")</f>
        <v>View Full Record in Web of Science</v>
      </c>
    </row>
    <row r="34" spans="1:72" x14ac:dyDescent="0.25">
      <c r="A34" t="s">
        <v>72</v>
      </c>
      <c r="B34" t="s">
        <v>754</v>
      </c>
      <c r="C34" t="s">
        <v>74</v>
      </c>
      <c r="D34" t="s">
        <v>74</v>
      </c>
      <c r="E34" t="s">
        <v>74</v>
      </c>
      <c r="F34" t="s">
        <v>755</v>
      </c>
      <c r="G34" t="s">
        <v>74</v>
      </c>
      <c r="H34" t="s">
        <v>74</v>
      </c>
      <c r="I34" t="s">
        <v>756</v>
      </c>
      <c r="J34" t="s">
        <v>757</v>
      </c>
      <c r="K34" t="s">
        <v>74</v>
      </c>
      <c r="L34" t="s">
        <v>74</v>
      </c>
      <c r="M34" t="s">
        <v>78</v>
      </c>
      <c r="N34" t="s">
        <v>79</v>
      </c>
      <c r="O34" t="s">
        <v>74</v>
      </c>
      <c r="P34" t="s">
        <v>74</v>
      </c>
      <c r="Q34" t="s">
        <v>74</v>
      </c>
      <c r="R34" t="s">
        <v>74</v>
      </c>
      <c r="S34" t="s">
        <v>74</v>
      </c>
      <c r="T34" t="s">
        <v>758</v>
      </c>
      <c r="U34" t="s">
        <v>74</v>
      </c>
      <c r="V34" t="s">
        <v>759</v>
      </c>
      <c r="W34" t="s">
        <v>760</v>
      </c>
      <c r="X34" t="s">
        <v>761</v>
      </c>
      <c r="Y34" t="s">
        <v>762</v>
      </c>
      <c r="Z34" t="s">
        <v>763</v>
      </c>
      <c r="AA34" t="s">
        <v>764</v>
      </c>
      <c r="AB34" t="s">
        <v>765</v>
      </c>
      <c r="AC34" t="s">
        <v>74</v>
      </c>
      <c r="AD34" t="s">
        <v>74</v>
      </c>
      <c r="AE34" t="s">
        <v>74</v>
      </c>
      <c r="AF34" t="s">
        <v>74</v>
      </c>
      <c r="AG34">
        <v>3</v>
      </c>
      <c r="AH34">
        <v>6</v>
      </c>
      <c r="AI34">
        <v>6</v>
      </c>
      <c r="AJ34">
        <v>0</v>
      </c>
      <c r="AK34">
        <v>6</v>
      </c>
      <c r="AL34" t="s">
        <v>766</v>
      </c>
      <c r="AM34" t="s">
        <v>670</v>
      </c>
      <c r="AN34" t="s">
        <v>767</v>
      </c>
      <c r="AO34" t="s">
        <v>768</v>
      </c>
      <c r="AP34" t="s">
        <v>769</v>
      </c>
      <c r="AQ34" t="s">
        <v>74</v>
      </c>
      <c r="AR34" t="s">
        <v>770</v>
      </c>
      <c r="AS34" t="s">
        <v>771</v>
      </c>
      <c r="AT34" t="s">
        <v>772</v>
      </c>
      <c r="AU34">
        <v>2017</v>
      </c>
      <c r="AV34">
        <v>9</v>
      </c>
      <c r="AW34">
        <v>1</v>
      </c>
      <c r="AX34" t="s">
        <v>74</v>
      </c>
      <c r="AY34" t="s">
        <v>74</v>
      </c>
      <c r="AZ34" t="s">
        <v>74</v>
      </c>
      <c r="BA34" t="s">
        <v>74</v>
      </c>
      <c r="BB34">
        <v>115</v>
      </c>
      <c r="BC34">
        <v>120</v>
      </c>
      <c r="BD34" t="s">
        <v>74</v>
      </c>
      <c r="BE34" t="s">
        <v>773</v>
      </c>
      <c r="BF34" t="str">
        <f>HYPERLINK("http://dx.doi.org/10.1016/j.cptl.2016.08.028","http://dx.doi.org/10.1016/j.cptl.2016.08.028")</f>
        <v>http://dx.doi.org/10.1016/j.cptl.2016.08.028</v>
      </c>
      <c r="BG34" t="s">
        <v>74</v>
      </c>
      <c r="BH34" t="s">
        <v>74</v>
      </c>
      <c r="BI34">
        <v>6</v>
      </c>
      <c r="BJ34" t="s">
        <v>173</v>
      </c>
      <c r="BK34" t="s">
        <v>96</v>
      </c>
      <c r="BL34" t="s">
        <v>95</v>
      </c>
      <c r="BM34" t="s">
        <v>774</v>
      </c>
      <c r="BN34">
        <v>29180143</v>
      </c>
      <c r="BO34" t="s">
        <v>74</v>
      </c>
      <c r="BP34" t="s">
        <v>74</v>
      </c>
      <c r="BQ34" t="s">
        <v>74</v>
      </c>
      <c r="BR34" t="s">
        <v>98</v>
      </c>
      <c r="BS34" t="s">
        <v>775</v>
      </c>
      <c r="BT34" t="str">
        <f>HYPERLINK("https%3A%2F%2Fwww.webofscience.com%2Fwos%2Fwoscc%2Ffull-record%2FWOS:000409344000020","View Full Record in Web of Science")</f>
        <v>View Full Record in Web of Science</v>
      </c>
    </row>
    <row r="35" spans="1:72" x14ac:dyDescent="0.25">
      <c r="A35" t="s">
        <v>72</v>
      </c>
      <c r="B35" t="s">
        <v>776</v>
      </c>
      <c r="C35" t="s">
        <v>74</v>
      </c>
      <c r="D35" t="s">
        <v>74</v>
      </c>
      <c r="E35" t="s">
        <v>74</v>
      </c>
      <c r="F35" t="s">
        <v>777</v>
      </c>
      <c r="G35" t="s">
        <v>74</v>
      </c>
      <c r="H35" t="s">
        <v>74</v>
      </c>
      <c r="I35" t="s">
        <v>778</v>
      </c>
      <c r="J35" t="s">
        <v>779</v>
      </c>
      <c r="K35" t="s">
        <v>74</v>
      </c>
      <c r="L35" t="s">
        <v>74</v>
      </c>
      <c r="M35" t="s">
        <v>78</v>
      </c>
      <c r="N35" t="s">
        <v>79</v>
      </c>
      <c r="O35" t="s">
        <v>74</v>
      </c>
      <c r="P35" t="s">
        <v>74</v>
      </c>
      <c r="Q35" t="s">
        <v>74</v>
      </c>
      <c r="R35" t="s">
        <v>74</v>
      </c>
      <c r="S35" t="s">
        <v>74</v>
      </c>
      <c r="T35" t="s">
        <v>780</v>
      </c>
      <c r="U35" t="s">
        <v>781</v>
      </c>
      <c r="V35" t="s">
        <v>782</v>
      </c>
      <c r="W35" t="s">
        <v>783</v>
      </c>
      <c r="X35" t="s">
        <v>784</v>
      </c>
      <c r="Y35" t="s">
        <v>785</v>
      </c>
      <c r="Z35" t="s">
        <v>74</v>
      </c>
      <c r="AA35" t="s">
        <v>786</v>
      </c>
      <c r="AB35" t="s">
        <v>787</v>
      </c>
      <c r="AC35" t="s">
        <v>788</v>
      </c>
      <c r="AD35" t="s">
        <v>789</v>
      </c>
      <c r="AE35" t="s">
        <v>790</v>
      </c>
      <c r="AF35" t="s">
        <v>74</v>
      </c>
      <c r="AG35">
        <v>41</v>
      </c>
      <c r="AH35">
        <v>0</v>
      </c>
      <c r="AI35">
        <v>0</v>
      </c>
      <c r="AJ35">
        <v>1</v>
      </c>
      <c r="AK35">
        <v>9</v>
      </c>
      <c r="AL35" t="s">
        <v>418</v>
      </c>
      <c r="AM35" t="s">
        <v>419</v>
      </c>
      <c r="AN35" t="s">
        <v>420</v>
      </c>
      <c r="AO35" t="s">
        <v>791</v>
      </c>
      <c r="AP35" t="s">
        <v>792</v>
      </c>
      <c r="AQ35" t="s">
        <v>74</v>
      </c>
      <c r="AR35" t="s">
        <v>793</v>
      </c>
      <c r="AS35" t="s">
        <v>794</v>
      </c>
      <c r="AT35" t="s">
        <v>547</v>
      </c>
      <c r="AU35">
        <v>2021</v>
      </c>
      <c r="AV35">
        <v>35</v>
      </c>
      <c r="AW35">
        <v>4</v>
      </c>
      <c r="AX35" t="s">
        <v>74</v>
      </c>
      <c r="AY35" t="s">
        <v>74</v>
      </c>
      <c r="AZ35" t="s">
        <v>74</v>
      </c>
      <c r="BA35" t="s">
        <v>74</v>
      </c>
      <c r="BB35">
        <v>899</v>
      </c>
      <c r="BC35">
        <v>923</v>
      </c>
      <c r="BD35">
        <v>888325420937791</v>
      </c>
      <c r="BE35" t="s">
        <v>795</v>
      </c>
      <c r="BF35" t="str">
        <f>HYPERLINK("http://dx.doi.org/10.1177/0888325420937791","http://dx.doi.org/10.1177/0888325420937791")</f>
        <v>http://dx.doi.org/10.1177/0888325420937791</v>
      </c>
      <c r="BG35" t="s">
        <v>74</v>
      </c>
      <c r="BH35" t="s">
        <v>796</v>
      </c>
      <c r="BI35">
        <v>25</v>
      </c>
      <c r="BJ35" t="s">
        <v>797</v>
      </c>
      <c r="BK35" t="s">
        <v>267</v>
      </c>
      <c r="BL35" t="s">
        <v>798</v>
      </c>
      <c r="BM35" t="s">
        <v>799</v>
      </c>
      <c r="BN35" t="s">
        <v>74</v>
      </c>
      <c r="BO35" t="s">
        <v>74</v>
      </c>
      <c r="BP35" t="s">
        <v>74</v>
      </c>
      <c r="BQ35" t="s">
        <v>74</v>
      </c>
      <c r="BR35" t="s">
        <v>98</v>
      </c>
      <c r="BS35" t="s">
        <v>800</v>
      </c>
      <c r="BT35" t="str">
        <f>HYPERLINK("https%3A%2F%2Fwww.webofscience.com%2Fwos%2Fwoscc%2Ffull-record%2FWOS:000657980800001","View Full Record in Web of Science")</f>
        <v>View Full Record in Web of Science</v>
      </c>
    </row>
    <row r="36" spans="1:72" x14ac:dyDescent="0.25">
      <c r="A36" t="s">
        <v>72</v>
      </c>
      <c r="B36" t="s">
        <v>801</v>
      </c>
      <c r="C36" t="s">
        <v>74</v>
      </c>
      <c r="D36" t="s">
        <v>74</v>
      </c>
      <c r="E36" t="s">
        <v>74</v>
      </c>
      <c r="F36" t="s">
        <v>801</v>
      </c>
      <c r="G36" t="s">
        <v>74</v>
      </c>
      <c r="H36" t="s">
        <v>74</v>
      </c>
      <c r="I36" t="s">
        <v>802</v>
      </c>
      <c r="J36" t="s">
        <v>803</v>
      </c>
      <c r="K36" t="s">
        <v>74</v>
      </c>
      <c r="L36" t="s">
        <v>74</v>
      </c>
      <c r="M36" t="s">
        <v>78</v>
      </c>
      <c r="N36" t="s">
        <v>79</v>
      </c>
      <c r="O36" t="s">
        <v>74</v>
      </c>
      <c r="P36" t="s">
        <v>74</v>
      </c>
      <c r="Q36" t="s">
        <v>74</v>
      </c>
      <c r="R36" t="s">
        <v>74</v>
      </c>
      <c r="S36" t="s">
        <v>74</v>
      </c>
      <c r="T36" t="s">
        <v>74</v>
      </c>
      <c r="U36" t="s">
        <v>74</v>
      </c>
      <c r="V36" t="s">
        <v>804</v>
      </c>
      <c r="W36" t="s">
        <v>74</v>
      </c>
      <c r="X36" t="s">
        <v>74</v>
      </c>
      <c r="Y36" t="s">
        <v>805</v>
      </c>
      <c r="Z36" t="s">
        <v>74</v>
      </c>
      <c r="AA36" t="s">
        <v>74</v>
      </c>
      <c r="AB36" t="s">
        <v>74</v>
      </c>
      <c r="AC36" t="s">
        <v>74</v>
      </c>
      <c r="AD36" t="s">
        <v>74</v>
      </c>
      <c r="AE36" t="s">
        <v>74</v>
      </c>
      <c r="AF36" t="s">
        <v>74</v>
      </c>
      <c r="AG36">
        <v>88</v>
      </c>
      <c r="AH36">
        <v>11</v>
      </c>
      <c r="AI36">
        <v>11</v>
      </c>
      <c r="AJ36">
        <v>0</v>
      </c>
      <c r="AK36">
        <v>3</v>
      </c>
      <c r="AL36" t="s">
        <v>806</v>
      </c>
      <c r="AM36" t="s">
        <v>807</v>
      </c>
      <c r="AN36" t="s">
        <v>808</v>
      </c>
      <c r="AO36" t="s">
        <v>809</v>
      </c>
      <c r="AP36" t="s">
        <v>74</v>
      </c>
      <c r="AQ36" t="s">
        <v>74</v>
      </c>
      <c r="AR36" t="s">
        <v>810</v>
      </c>
      <c r="AS36" t="s">
        <v>811</v>
      </c>
      <c r="AT36" t="s">
        <v>265</v>
      </c>
      <c r="AU36">
        <v>1996</v>
      </c>
      <c r="AV36">
        <v>29</v>
      </c>
      <c r="AW36">
        <v>1</v>
      </c>
      <c r="AX36" t="s">
        <v>74</v>
      </c>
      <c r="AY36" t="s">
        <v>74</v>
      </c>
      <c r="AZ36" t="s">
        <v>74</v>
      </c>
      <c r="BA36" t="s">
        <v>74</v>
      </c>
      <c r="BB36">
        <v>1</v>
      </c>
      <c r="BC36">
        <v>24</v>
      </c>
      <c r="BD36" t="s">
        <v>74</v>
      </c>
      <c r="BE36" t="s">
        <v>812</v>
      </c>
      <c r="BF36" t="str">
        <f>HYPERLINK("http://dx.doi.org/10.1016/S0967-067X(96)80009-2","http://dx.doi.org/10.1016/S0967-067X(96)80009-2")</f>
        <v>http://dx.doi.org/10.1016/S0967-067X(96)80009-2</v>
      </c>
      <c r="BG36" t="s">
        <v>74</v>
      </c>
      <c r="BH36" t="s">
        <v>74</v>
      </c>
      <c r="BI36">
        <v>24</v>
      </c>
      <c r="BJ36" t="s">
        <v>813</v>
      </c>
      <c r="BK36" t="s">
        <v>267</v>
      </c>
      <c r="BL36" t="s">
        <v>814</v>
      </c>
      <c r="BM36" t="s">
        <v>815</v>
      </c>
      <c r="BN36" t="s">
        <v>74</v>
      </c>
      <c r="BO36" t="s">
        <v>74</v>
      </c>
      <c r="BP36" t="s">
        <v>74</v>
      </c>
      <c r="BQ36" t="s">
        <v>74</v>
      </c>
      <c r="BR36" t="s">
        <v>98</v>
      </c>
      <c r="BS36" t="s">
        <v>816</v>
      </c>
      <c r="BT36" t="str">
        <f>HYPERLINK("https%3A%2F%2Fwww.webofscience.com%2Fwos%2Fwoscc%2Ffull-record%2FWOS:A1996UL45800001","View Full Record in Web of Science")</f>
        <v>View Full Record in Web of Science</v>
      </c>
    </row>
    <row r="37" spans="1:72" x14ac:dyDescent="0.25">
      <c r="A37" t="s">
        <v>72</v>
      </c>
      <c r="B37" t="s">
        <v>817</v>
      </c>
      <c r="C37" t="s">
        <v>74</v>
      </c>
      <c r="D37" t="s">
        <v>74</v>
      </c>
      <c r="E37" t="s">
        <v>74</v>
      </c>
      <c r="F37" t="s">
        <v>818</v>
      </c>
      <c r="G37" t="s">
        <v>74</v>
      </c>
      <c r="H37" t="s">
        <v>74</v>
      </c>
      <c r="I37" t="s">
        <v>819</v>
      </c>
      <c r="J37" t="s">
        <v>820</v>
      </c>
      <c r="K37" t="s">
        <v>74</v>
      </c>
      <c r="L37" t="s">
        <v>74</v>
      </c>
      <c r="M37" t="s">
        <v>78</v>
      </c>
      <c r="N37" t="s">
        <v>79</v>
      </c>
      <c r="O37" t="s">
        <v>74</v>
      </c>
      <c r="P37" t="s">
        <v>74</v>
      </c>
      <c r="Q37" t="s">
        <v>74</v>
      </c>
      <c r="R37" t="s">
        <v>74</v>
      </c>
      <c r="S37" t="s">
        <v>74</v>
      </c>
      <c r="T37" t="s">
        <v>821</v>
      </c>
      <c r="U37" t="s">
        <v>74</v>
      </c>
      <c r="V37" t="s">
        <v>822</v>
      </c>
      <c r="W37" t="s">
        <v>823</v>
      </c>
      <c r="X37" t="s">
        <v>824</v>
      </c>
      <c r="Y37" t="s">
        <v>825</v>
      </c>
      <c r="Z37" t="s">
        <v>74</v>
      </c>
      <c r="AA37" t="s">
        <v>74</v>
      </c>
      <c r="AB37" t="s">
        <v>74</v>
      </c>
      <c r="AC37" t="s">
        <v>74</v>
      </c>
      <c r="AD37" t="s">
        <v>74</v>
      </c>
      <c r="AE37" t="s">
        <v>74</v>
      </c>
      <c r="AF37" t="s">
        <v>74</v>
      </c>
      <c r="AG37">
        <v>112</v>
      </c>
      <c r="AH37">
        <v>10</v>
      </c>
      <c r="AI37">
        <v>10</v>
      </c>
      <c r="AJ37">
        <v>1</v>
      </c>
      <c r="AK37">
        <v>9</v>
      </c>
      <c r="AL37" t="s">
        <v>826</v>
      </c>
      <c r="AM37" t="s">
        <v>600</v>
      </c>
      <c r="AN37" t="s">
        <v>827</v>
      </c>
      <c r="AO37" t="s">
        <v>828</v>
      </c>
      <c r="AP37" t="s">
        <v>829</v>
      </c>
      <c r="AQ37" t="s">
        <v>74</v>
      </c>
      <c r="AR37" t="s">
        <v>830</v>
      </c>
      <c r="AS37" t="s">
        <v>831</v>
      </c>
      <c r="AT37" t="s">
        <v>74</v>
      </c>
      <c r="AU37">
        <v>2012</v>
      </c>
      <c r="AV37">
        <v>43</v>
      </c>
      <c r="AW37" t="s">
        <v>714</v>
      </c>
      <c r="AX37" t="s">
        <v>74</v>
      </c>
      <c r="AY37" t="s">
        <v>74</v>
      </c>
      <c r="AZ37" t="s">
        <v>74</v>
      </c>
      <c r="BA37" t="s">
        <v>74</v>
      </c>
      <c r="BB37">
        <v>227</v>
      </c>
      <c r="BC37">
        <v>268</v>
      </c>
      <c r="BD37" t="s">
        <v>74</v>
      </c>
      <c r="BE37" t="s">
        <v>832</v>
      </c>
      <c r="BF37" t="str">
        <f>HYPERLINK("http://dx.doi.org/10.1163/1570064x-12341246","http://dx.doi.org/10.1163/1570064x-12341246")</f>
        <v>http://dx.doi.org/10.1163/1570064x-12341246</v>
      </c>
      <c r="BG37" t="s">
        <v>74</v>
      </c>
      <c r="BH37" t="s">
        <v>74</v>
      </c>
      <c r="BI37">
        <v>42</v>
      </c>
      <c r="BJ37" t="s">
        <v>833</v>
      </c>
      <c r="BK37" t="s">
        <v>478</v>
      </c>
      <c r="BL37" t="s">
        <v>833</v>
      </c>
      <c r="BM37" t="s">
        <v>834</v>
      </c>
      <c r="BN37" t="s">
        <v>74</v>
      </c>
      <c r="BO37" t="s">
        <v>74</v>
      </c>
      <c r="BP37" t="s">
        <v>74</v>
      </c>
      <c r="BQ37" t="s">
        <v>74</v>
      </c>
      <c r="BR37" t="s">
        <v>98</v>
      </c>
      <c r="BS37" t="s">
        <v>835</v>
      </c>
      <c r="BT37" t="str">
        <f>HYPERLINK("https%3A%2F%2Fwww.webofscience.com%2Fwos%2Fwoscc%2Ffull-record%2FWOS:000313218800005","View Full Record in Web of Science")</f>
        <v>View Full Record in Web of Science</v>
      </c>
    </row>
    <row r="38" spans="1:72" x14ac:dyDescent="0.25">
      <c r="A38" t="s">
        <v>72</v>
      </c>
      <c r="B38" t="s">
        <v>735</v>
      </c>
      <c r="C38" t="s">
        <v>74</v>
      </c>
      <c r="D38" t="s">
        <v>74</v>
      </c>
      <c r="E38" t="s">
        <v>74</v>
      </c>
      <c r="F38" t="s">
        <v>736</v>
      </c>
      <c r="G38" t="s">
        <v>74</v>
      </c>
      <c r="H38" t="s">
        <v>74</v>
      </c>
      <c r="I38" t="s">
        <v>836</v>
      </c>
      <c r="J38" t="s">
        <v>837</v>
      </c>
      <c r="K38" t="s">
        <v>74</v>
      </c>
      <c r="L38" t="s">
        <v>74</v>
      </c>
      <c r="M38" t="s">
        <v>78</v>
      </c>
      <c r="N38" t="s">
        <v>79</v>
      </c>
      <c r="O38" t="s">
        <v>74</v>
      </c>
      <c r="P38" t="s">
        <v>74</v>
      </c>
      <c r="Q38" t="s">
        <v>74</v>
      </c>
      <c r="R38" t="s">
        <v>74</v>
      </c>
      <c r="S38" t="s">
        <v>74</v>
      </c>
      <c r="T38" t="s">
        <v>838</v>
      </c>
      <c r="U38" t="s">
        <v>839</v>
      </c>
      <c r="V38" t="s">
        <v>840</v>
      </c>
      <c r="W38" t="s">
        <v>841</v>
      </c>
      <c r="X38" t="s">
        <v>842</v>
      </c>
      <c r="Y38" t="s">
        <v>843</v>
      </c>
      <c r="Z38" t="s">
        <v>844</v>
      </c>
      <c r="AA38" t="s">
        <v>74</v>
      </c>
      <c r="AB38" t="s">
        <v>745</v>
      </c>
      <c r="AC38" t="s">
        <v>845</v>
      </c>
      <c r="AD38" t="s">
        <v>845</v>
      </c>
      <c r="AE38" t="s">
        <v>846</v>
      </c>
      <c r="AF38" t="s">
        <v>74</v>
      </c>
      <c r="AG38">
        <v>71</v>
      </c>
      <c r="AH38">
        <v>8</v>
      </c>
      <c r="AI38">
        <v>8</v>
      </c>
      <c r="AJ38">
        <v>2</v>
      </c>
      <c r="AK38">
        <v>27</v>
      </c>
      <c r="AL38" t="s">
        <v>116</v>
      </c>
      <c r="AM38" t="s">
        <v>117</v>
      </c>
      <c r="AN38" t="s">
        <v>118</v>
      </c>
      <c r="AO38" t="s">
        <v>847</v>
      </c>
      <c r="AP38" t="s">
        <v>848</v>
      </c>
      <c r="AQ38" t="s">
        <v>74</v>
      </c>
      <c r="AR38" t="s">
        <v>849</v>
      </c>
      <c r="AS38" t="s">
        <v>850</v>
      </c>
      <c r="AT38" t="s">
        <v>851</v>
      </c>
      <c r="AU38">
        <v>2020</v>
      </c>
      <c r="AV38">
        <v>41</v>
      </c>
      <c r="AW38">
        <v>1</v>
      </c>
      <c r="AX38" t="s">
        <v>74</v>
      </c>
      <c r="AY38" t="s">
        <v>74</v>
      </c>
      <c r="AZ38" t="s">
        <v>74</v>
      </c>
      <c r="BA38" t="s">
        <v>74</v>
      </c>
      <c r="BB38">
        <v>111</v>
      </c>
      <c r="BC38">
        <v>126</v>
      </c>
      <c r="BD38" t="s">
        <v>74</v>
      </c>
      <c r="BE38" t="s">
        <v>852</v>
      </c>
      <c r="BF38" t="str">
        <f>HYPERLINK("http://dx.doi.org/10.1080/01425692.2019.1668748","http://dx.doi.org/10.1080/01425692.2019.1668748")</f>
        <v>http://dx.doi.org/10.1080/01425692.2019.1668748</v>
      </c>
      <c r="BG38" t="s">
        <v>74</v>
      </c>
      <c r="BH38" t="s">
        <v>853</v>
      </c>
      <c r="BI38">
        <v>16</v>
      </c>
      <c r="BJ38" t="s">
        <v>854</v>
      </c>
      <c r="BK38" t="s">
        <v>267</v>
      </c>
      <c r="BL38" t="s">
        <v>854</v>
      </c>
      <c r="BM38" t="s">
        <v>855</v>
      </c>
      <c r="BN38" t="s">
        <v>74</v>
      </c>
      <c r="BO38" t="s">
        <v>74</v>
      </c>
      <c r="BP38" t="s">
        <v>74</v>
      </c>
      <c r="BQ38" t="s">
        <v>74</v>
      </c>
      <c r="BR38" t="s">
        <v>98</v>
      </c>
      <c r="BS38" t="s">
        <v>856</v>
      </c>
      <c r="BT38" t="str">
        <f>HYPERLINK("https%3A%2F%2Fwww.webofscience.com%2Fwos%2Fwoscc%2Ffull-record%2FWOS:000488178400001","View Full Record in Web of Science")</f>
        <v>View Full Record in Web of Science</v>
      </c>
    </row>
    <row r="39" spans="1:72" x14ac:dyDescent="0.25">
      <c r="A39" t="s">
        <v>72</v>
      </c>
      <c r="B39" t="s">
        <v>857</v>
      </c>
      <c r="C39" t="s">
        <v>74</v>
      </c>
      <c r="D39" t="s">
        <v>74</v>
      </c>
      <c r="E39" t="s">
        <v>74</v>
      </c>
      <c r="F39" t="s">
        <v>858</v>
      </c>
      <c r="G39" t="s">
        <v>74</v>
      </c>
      <c r="H39" t="s">
        <v>74</v>
      </c>
      <c r="I39" t="s">
        <v>859</v>
      </c>
      <c r="J39" t="s">
        <v>860</v>
      </c>
      <c r="K39" t="s">
        <v>74</v>
      </c>
      <c r="L39" t="s">
        <v>74</v>
      </c>
      <c r="M39" t="s">
        <v>78</v>
      </c>
      <c r="N39" t="s">
        <v>79</v>
      </c>
      <c r="O39" t="s">
        <v>74</v>
      </c>
      <c r="P39" t="s">
        <v>74</v>
      </c>
      <c r="Q39" t="s">
        <v>74</v>
      </c>
      <c r="R39" t="s">
        <v>74</v>
      </c>
      <c r="S39" t="s">
        <v>74</v>
      </c>
      <c r="T39" t="s">
        <v>861</v>
      </c>
      <c r="U39" t="s">
        <v>862</v>
      </c>
      <c r="V39" t="s">
        <v>863</v>
      </c>
      <c r="W39" t="s">
        <v>864</v>
      </c>
      <c r="X39" t="s">
        <v>865</v>
      </c>
      <c r="Y39" t="s">
        <v>866</v>
      </c>
      <c r="Z39" t="s">
        <v>867</v>
      </c>
      <c r="AA39" t="s">
        <v>868</v>
      </c>
      <c r="AB39" t="s">
        <v>869</v>
      </c>
      <c r="AC39" t="s">
        <v>74</v>
      </c>
      <c r="AD39" t="s">
        <v>74</v>
      </c>
      <c r="AE39" t="s">
        <v>74</v>
      </c>
      <c r="AF39" t="s">
        <v>74</v>
      </c>
      <c r="AG39">
        <v>87</v>
      </c>
      <c r="AH39">
        <v>7</v>
      </c>
      <c r="AI39">
        <v>7</v>
      </c>
      <c r="AJ39">
        <v>0</v>
      </c>
      <c r="AK39">
        <v>2</v>
      </c>
      <c r="AL39" t="s">
        <v>522</v>
      </c>
      <c r="AM39" t="s">
        <v>523</v>
      </c>
      <c r="AN39" t="s">
        <v>524</v>
      </c>
      <c r="AO39" t="s">
        <v>870</v>
      </c>
      <c r="AP39" t="s">
        <v>871</v>
      </c>
      <c r="AQ39" t="s">
        <v>74</v>
      </c>
      <c r="AR39" t="s">
        <v>872</v>
      </c>
      <c r="AS39" t="s">
        <v>873</v>
      </c>
      <c r="AT39" t="s">
        <v>874</v>
      </c>
      <c r="AU39">
        <v>2013</v>
      </c>
      <c r="AV39">
        <v>12</v>
      </c>
      <c r="AW39" t="s">
        <v>714</v>
      </c>
      <c r="AX39" t="s">
        <v>74</v>
      </c>
      <c r="AY39" t="s">
        <v>74</v>
      </c>
      <c r="AZ39" t="s">
        <v>151</v>
      </c>
      <c r="BA39" t="s">
        <v>74</v>
      </c>
      <c r="BB39">
        <v>310</v>
      </c>
      <c r="BC39">
        <v>330</v>
      </c>
      <c r="BD39" t="s">
        <v>74</v>
      </c>
      <c r="BE39" t="s">
        <v>875</v>
      </c>
      <c r="BF39" t="str">
        <f>HYPERLINK("http://dx.doi.org/10.1177/1474022212467601","http://dx.doi.org/10.1177/1474022212467601")</f>
        <v>http://dx.doi.org/10.1177/1474022212467601</v>
      </c>
      <c r="BG39" t="s">
        <v>74</v>
      </c>
      <c r="BH39" t="s">
        <v>74</v>
      </c>
      <c r="BI39">
        <v>21</v>
      </c>
      <c r="BJ39" t="s">
        <v>95</v>
      </c>
      <c r="BK39" t="s">
        <v>96</v>
      </c>
      <c r="BL39" t="s">
        <v>95</v>
      </c>
      <c r="BM39" t="s">
        <v>876</v>
      </c>
      <c r="BN39" t="s">
        <v>74</v>
      </c>
      <c r="BO39" t="s">
        <v>74</v>
      </c>
      <c r="BP39" t="s">
        <v>74</v>
      </c>
      <c r="BQ39" t="s">
        <v>74</v>
      </c>
      <c r="BR39" t="s">
        <v>98</v>
      </c>
      <c r="BS39" t="s">
        <v>877</v>
      </c>
      <c r="BT39" t="str">
        <f>HYPERLINK("https%3A%2F%2Fwww.webofscience.com%2Fwos%2Fwoscc%2Ffull-record%2FWOS:000212273900016","View Full Record in Web of Science")</f>
        <v>View Full Record in Web of Science</v>
      </c>
    </row>
    <row r="40" spans="1:72" x14ac:dyDescent="0.25">
      <c r="A40" t="s">
        <v>72</v>
      </c>
      <c r="B40" t="s">
        <v>878</v>
      </c>
      <c r="C40" t="s">
        <v>74</v>
      </c>
      <c r="D40" t="s">
        <v>74</v>
      </c>
      <c r="E40" t="s">
        <v>74</v>
      </c>
      <c r="F40" t="s">
        <v>879</v>
      </c>
      <c r="G40" t="s">
        <v>74</v>
      </c>
      <c r="H40" t="s">
        <v>74</v>
      </c>
      <c r="I40" t="s">
        <v>880</v>
      </c>
      <c r="J40" t="s">
        <v>881</v>
      </c>
      <c r="K40" t="s">
        <v>74</v>
      </c>
      <c r="L40" t="s">
        <v>74</v>
      </c>
      <c r="M40" t="s">
        <v>78</v>
      </c>
      <c r="N40" t="s">
        <v>79</v>
      </c>
      <c r="O40" t="s">
        <v>74</v>
      </c>
      <c r="P40" t="s">
        <v>74</v>
      </c>
      <c r="Q40" t="s">
        <v>74</v>
      </c>
      <c r="R40" t="s">
        <v>74</v>
      </c>
      <c r="S40" t="s">
        <v>74</v>
      </c>
      <c r="T40" t="s">
        <v>882</v>
      </c>
      <c r="U40" t="s">
        <v>74</v>
      </c>
      <c r="V40" t="s">
        <v>883</v>
      </c>
      <c r="W40" t="s">
        <v>884</v>
      </c>
      <c r="X40" t="s">
        <v>885</v>
      </c>
      <c r="Y40" t="s">
        <v>886</v>
      </c>
      <c r="Z40" t="s">
        <v>887</v>
      </c>
      <c r="AA40" t="s">
        <v>888</v>
      </c>
      <c r="AB40" t="s">
        <v>889</v>
      </c>
      <c r="AC40" t="s">
        <v>74</v>
      </c>
      <c r="AD40" t="s">
        <v>74</v>
      </c>
      <c r="AE40" t="s">
        <v>74</v>
      </c>
      <c r="AF40" t="s">
        <v>74</v>
      </c>
      <c r="AG40">
        <v>22</v>
      </c>
      <c r="AH40">
        <v>9</v>
      </c>
      <c r="AI40">
        <v>9</v>
      </c>
      <c r="AJ40">
        <v>0</v>
      </c>
      <c r="AK40">
        <v>2</v>
      </c>
      <c r="AL40" t="s">
        <v>890</v>
      </c>
      <c r="AM40" t="s">
        <v>891</v>
      </c>
      <c r="AN40" t="s">
        <v>892</v>
      </c>
      <c r="AO40" t="s">
        <v>893</v>
      </c>
      <c r="AP40" t="s">
        <v>894</v>
      </c>
      <c r="AQ40" t="s">
        <v>74</v>
      </c>
      <c r="AR40" t="s">
        <v>895</v>
      </c>
      <c r="AS40" t="s">
        <v>896</v>
      </c>
      <c r="AT40" t="s">
        <v>730</v>
      </c>
      <c r="AU40">
        <v>2012</v>
      </c>
      <c r="AV40">
        <v>22</v>
      </c>
      <c r="AW40">
        <v>3</v>
      </c>
      <c r="AX40" t="s">
        <v>74</v>
      </c>
      <c r="AY40" t="s">
        <v>74</v>
      </c>
      <c r="AZ40" t="s">
        <v>74</v>
      </c>
      <c r="BA40" t="s">
        <v>74</v>
      </c>
      <c r="BB40">
        <v>390</v>
      </c>
      <c r="BC40">
        <v>404</v>
      </c>
      <c r="BD40" t="s">
        <v>74</v>
      </c>
      <c r="BE40" t="s">
        <v>897</v>
      </c>
      <c r="BF40" t="str">
        <f>HYPERLINK("http://dx.doi.org/10.2478/s13374-012-0032-1","http://dx.doi.org/10.2478/s13374-012-0032-1")</f>
        <v>http://dx.doi.org/10.2478/s13374-012-0032-1</v>
      </c>
      <c r="BG40" t="s">
        <v>74</v>
      </c>
      <c r="BH40" t="s">
        <v>74</v>
      </c>
      <c r="BI40">
        <v>15</v>
      </c>
      <c r="BJ40" t="s">
        <v>898</v>
      </c>
      <c r="BK40" t="s">
        <v>96</v>
      </c>
      <c r="BL40" t="s">
        <v>899</v>
      </c>
      <c r="BM40" t="s">
        <v>900</v>
      </c>
      <c r="BN40" t="s">
        <v>74</v>
      </c>
      <c r="BO40" t="s">
        <v>359</v>
      </c>
      <c r="BP40" t="s">
        <v>74</v>
      </c>
      <c r="BQ40" t="s">
        <v>74</v>
      </c>
      <c r="BR40" t="s">
        <v>98</v>
      </c>
      <c r="BS40" t="s">
        <v>901</v>
      </c>
      <c r="BT40" t="str">
        <f>HYPERLINK("https%3A%2F%2Fwww.webofscience.com%2Fwos%2Fwoscc%2Ffull-record%2FWOS:000212090100010","View Full Record in Web of Science")</f>
        <v>View Full Record in Web of Science</v>
      </c>
    </row>
    <row r="41" spans="1:72" x14ac:dyDescent="0.25">
      <c r="A41" t="s">
        <v>72</v>
      </c>
      <c r="B41" t="s">
        <v>902</v>
      </c>
      <c r="C41" t="s">
        <v>74</v>
      </c>
      <c r="D41" t="s">
        <v>74</v>
      </c>
      <c r="E41" t="s">
        <v>74</v>
      </c>
      <c r="F41" t="s">
        <v>903</v>
      </c>
      <c r="G41" t="s">
        <v>74</v>
      </c>
      <c r="H41" t="s">
        <v>74</v>
      </c>
      <c r="I41" t="s">
        <v>904</v>
      </c>
      <c r="J41" t="s">
        <v>905</v>
      </c>
      <c r="K41" t="s">
        <v>74</v>
      </c>
      <c r="L41" t="s">
        <v>74</v>
      </c>
      <c r="M41" t="s">
        <v>78</v>
      </c>
      <c r="N41" t="s">
        <v>79</v>
      </c>
      <c r="O41" t="s">
        <v>74</v>
      </c>
      <c r="P41" t="s">
        <v>74</v>
      </c>
      <c r="Q41" t="s">
        <v>74</v>
      </c>
      <c r="R41" t="s">
        <v>74</v>
      </c>
      <c r="S41" t="s">
        <v>74</v>
      </c>
      <c r="T41" t="s">
        <v>74</v>
      </c>
      <c r="U41" t="s">
        <v>906</v>
      </c>
      <c r="V41" t="s">
        <v>907</v>
      </c>
      <c r="W41" t="s">
        <v>908</v>
      </c>
      <c r="X41" t="s">
        <v>909</v>
      </c>
      <c r="Y41" t="s">
        <v>910</v>
      </c>
      <c r="Z41" t="s">
        <v>74</v>
      </c>
      <c r="AA41" t="s">
        <v>911</v>
      </c>
      <c r="AB41" t="s">
        <v>912</v>
      </c>
      <c r="AC41" t="s">
        <v>74</v>
      </c>
      <c r="AD41" t="s">
        <v>74</v>
      </c>
      <c r="AE41" t="s">
        <v>74</v>
      </c>
      <c r="AF41" t="s">
        <v>74</v>
      </c>
      <c r="AG41">
        <v>31</v>
      </c>
      <c r="AH41">
        <v>4</v>
      </c>
      <c r="AI41">
        <v>4</v>
      </c>
      <c r="AJ41">
        <v>0</v>
      </c>
      <c r="AK41">
        <v>2</v>
      </c>
      <c r="AL41" t="s">
        <v>208</v>
      </c>
      <c r="AM41" t="s">
        <v>209</v>
      </c>
      <c r="AN41" t="s">
        <v>210</v>
      </c>
      <c r="AO41" t="s">
        <v>913</v>
      </c>
      <c r="AP41" t="s">
        <v>914</v>
      </c>
      <c r="AQ41" t="s">
        <v>74</v>
      </c>
      <c r="AR41" t="s">
        <v>915</v>
      </c>
      <c r="AS41" t="s">
        <v>916</v>
      </c>
      <c r="AT41" t="s">
        <v>917</v>
      </c>
      <c r="AU41">
        <v>2020</v>
      </c>
      <c r="AV41">
        <v>58</v>
      </c>
      <c r="AW41">
        <v>1</v>
      </c>
      <c r="AX41" t="s">
        <v>74</v>
      </c>
      <c r="AY41" t="s">
        <v>74</v>
      </c>
      <c r="AZ41" t="s">
        <v>74</v>
      </c>
      <c r="BA41" t="s">
        <v>74</v>
      </c>
      <c r="BB41">
        <v>76</v>
      </c>
      <c r="BC41">
        <v>89</v>
      </c>
      <c r="BD41" t="s">
        <v>74</v>
      </c>
      <c r="BE41" t="s">
        <v>918</v>
      </c>
      <c r="BF41" t="str">
        <f>HYPERLINK("http://dx.doi.org/10.1111/imig.12592","http://dx.doi.org/10.1111/imig.12592")</f>
        <v>http://dx.doi.org/10.1111/imig.12592</v>
      </c>
      <c r="BG41" t="s">
        <v>74</v>
      </c>
      <c r="BH41" t="s">
        <v>74</v>
      </c>
      <c r="BI41">
        <v>14</v>
      </c>
      <c r="BJ41" t="s">
        <v>919</v>
      </c>
      <c r="BK41" t="s">
        <v>267</v>
      </c>
      <c r="BL41" t="s">
        <v>919</v>
      </c>
      <c r="BM41" t="s">
        <v>920</v>
      </c>
      <c r="BN41" t="s">
        <v>74</v>
      </c>
      <c r="BO41" t="s">
        <v>921</v>
      </c>
      <c r="BP41" t="s">
        <v>74</v>
      </c>
      <c r="BQ41" t="s">
        <v>74</v>
      </c>
      <c r="BR41" t="s">
        <v>98</v>
      </c>
      <c r="BS41" t="s">
        <v>922</v>
      </c>
      <c r="BT41" t="str">
        <f>HYPERLINK("https%3A%2F%2Fwww.webofscience.com%2Fwos%2Fwoscc%2Ffull-record%2FWOS:000509818200007","View Full Record in Web of Science")</f>
        <v>View Full Record in Web of Science</v>
      </c>
    </row>
    <row r="42" spans="1:72" x14ac:dyDescent="0.25">
      <c r="A42" t="s">
        <v>72</v>
      </c>
      <c r="B42" t="s">
        <v>923</v>
      </c>
      <c r="C42" t="s">
        <v>74</v>
      </c>
      <c r="D42" t="s">
        <v>74</v>
      </c>
      <c r="E42" t="s">
        <v>74</v>
      </c>
      <c r="F42" t="s">
        <v>924</v>
      </c>
      <c r="G42" t="s">
        <v>74</v>
      </c>
      <c r="H42" t="s">
        <v>74</v>
      </c>
      <c r="I42" t="s">
        <v>925</v>
      </c>
      <c r="J42" t="s">
        <v>926</v>
      </c>
      <c r="K42" t="s">
        <v>74</v>
      </c>
      <c r="L42" t="s">
        <v>74</v>
      </c>
      <c r="M42" t="s">
        <v>78</v>
      </c>
      <c r="N42" t="s">
        <v>79</v>
      </c>
      <c r="O42" t="s">
        <v>74</v>
      </c>
      <c r="P42" t="s">
        <v>74</v>
      </c>
      <c r="Q42" t="s">
        <v>74</v>
      </c>
      <c r="R42" t="s">
        <v>74</v>
      </c>
      <c r="S42" t="s">
        <v>74</v>
      </c>
      <c r="T42" t="s">
        <v>74</v>
      </c>
      <c r="U42" t="s">
        <v>74</v>
      </c>
      <c r="V42" t="s">
        <v>927</v>
      </c>
      <c r="W42" t="s">
        <v>928</v>
      </c>
      <c r="X42" t="s">
        <v>929</v>
      </c>
      <c r="Y42" t="s">
        <v>930</v>
      </c>
      <c r="Z42" t="s">
        <v>74</v>
      </c>
      <c r="AA42" t="s">
        <v>74</v>
      </c>
      <c r="AB42" t="s">
        <v>931</v>
      </c>
      <c r="AC42" t="s">
        <v>74</v>
      </c>
      <c r="AD42" t="s">
        <v>74</v>
      </c>
      <c r="AE42" t="s">
        <v>74</v>
      </c>
      <c r="AF42" t="s">
        <v>74</v>
      </c>
      <c r="AG42">
        <v>23</v>
      </c>
      <c r="AH42">
        <v>1</v>
      </c>
      <c r="AI42">
        <v>1</v>
      </c>
      <c r="AJ42">
        <v>0</v>
      </c>
      <c r="AK42">
        <v>1</v>
      </c>
      <c r="AL42" t="s">
        <v>932</v>
      </c>
      <c r="AM42" t="s">
        <v>933</v>
      </c>
      <c r="AN42" t="s">
        <v>934</v>
      </c>
      <c r="AO42" t="s">
        <v>935</v>
      </c>
      <c r="AP42" t="s">
        <v>936</v>
      </c>
      <c r="AQ42" t="s">
        <v>74</v>
      </c>
      <c r="AR42" t="s">
        <v>937</v>
      </c>
      <c r="AS42" t="s">
        <v>938</v>
      </c>
      <c r="AT42" t="s">
        <v>939</v>
      </c>
      <c r="AU42">
        <v>2019</v>
      </c>
      <c r="AV42">
        <v>36</v>
      </c>
      <c r="AW42">
        <v>1</v>
      </c>
      <c r="AX42" t="s">
        <v>74</v>
      </c>
      <c r="AY42" t="s">
        <v>74</v>
      </c>
      <c r="AZ42" t="s">
        <v>74</v>
      </c>
      <c r="BA42" t="s">
        <v>74</v>
      </c>
      <c r="BB42">
        <v>101</v>
      </c>
      <c r="BC42">
        <v>121</v>
      </c>
      <c r="BD42" t="s">
        <v>74</v>
      </c>
      <c r="BE42" t="s">
        <v>940</v>
      </c>
      <c r="BF42" t="str">
        <f>HYPERLINK("http://dx.doi.org/10.1353/atj.2019.0005","http://dx.doi.org/10.1353/atj.2019.0005")</f>
        <v>http://dx.doi.org/10.1353/atj.2019.0005</v>
      </c>
      <c r="BG42" t="s">
        <v>74</v>
      </c>
      <c r="BH42" t="s">
        <v>74</v>
      </c>
      <c r="BI42">
        <v>21</v>
      </c>
      <c r="BJ42" t="s">
        <v>941</v>
      </c>
      <c r="BK42" t="s">
        <v>478</v>
      </c>
      <c r="BL42" t="s">
        <v>941</v>
      </c>
      <c r="BM42" t="s">
        <v>942</v>
      </c>
      <c r="BN42" t="s">
        <v>74</v>
      </c>
      <c r="BO42" t="s">
        <v>74</v>
      </c>
      <c r="BP42" t="s">
        <v>74</v>
      </c>
      <c r="BQ42" t="s">
        <v>74</v>
      </c>
      <c r="BR42" t="s">
        <v>98</v>
      </c>
      <c r="BS42" t="s">
        <v>943</v>
      </c>
      <c r="BT42" t="str">
        <f>HYPERLINK("https%3A%2F%2Fwww.webofscience.com%2Fwos%2Fwoscc%2Ffull-record%2FWOS:000461163000006","View Full Record in Web of Science")</f>
        <v>View Full Record in Web of Science</v>
      </c>
    </row>
    <row r="43" spans="1:72" x14ac:dyDescent="0.25">
      <c r="A43" t="s">
        <v>72</v>
      </c>
      <c r="B43" t="s">
        <v>944</v>
      </c>
      <c r="C43" t="s">
        <v>74</v>
      </c>
      <c r="D43" t="s">
        <v>74</v>
      </c>
      <c r="E43" t="s">
        <v>74</v>
      </c>
      <c r="F43" t="s">
        <v>945</v>
      </c>
      <c r="G43" t="s">
        <v>74</v>
      </c>
      <c r="H43" t="s">
        <v>74</v>
      </c>
      <c r="I43" t="s">
        <v>946</v>
      </c>
      <c r="J43" t="s">
        <v>947</v>
      </c>
      <c r="K43" t="s">
        <v>74</v>
      </c>
      <c r="L43" t="s">
        <v>74</v>
      </c>
      <c r="M43" t="s">
        <v>78</v>
      </c>
      <c r="N43" t="s">
        <v>79</v>
      </c>
      <c r="O43" t="s">
        <v>74</v>
      </c>
      <c r="P43" t="s">
        <v>74</v>
      </c>
      <c r="Q43" t="s">
        <v>74</v>
      </c>
      <c r="R43" t="s">
        <v>74</v>
      </c>
      <c r="S43" t="s">
        <v>74</v>
      </c>
      <c r="T43" t="s">
        <v>74</v>
      </c>
      <c r="U43" t="s">
        <v>948</v>
      </c>
      <c r="V43" t="s">
        <v>949</v>
      </c>
      <c r="W43" t="s">
        <v>950</v>
      </c>
      <c r="X43" t="s">
        <v>951</v>
      </c>
      <c r="Y43" t="s">
        <v>952</v>
      </c>
      <c r="Z43" t="s">
        <v>74</v>
      </c>
      <c r="AA43" t="s">
        <v>953</v>
      </c>
      <c r="AB43" t="s">
        <v>74</v>
      </c>
      <c r="AC43" t="s">
        <v>74</v>
      </c>
      <c r="AD43" t="s">
        <v>74</v>
      </c>
      <c r="AE43" t="s">
        <v>74</v>
      </c>
      <c r="AF43" t="s">
        <v>74</v>
      </c>
      <c r="AG43">
        <v>126</v>
      </c>
      <c r="AH43">
        <v>6</v>
      </c>
      <c r="AI43">
        <v>6</v>
      </c>
      <c r="AJ43">
        <v>0</v>
      </c>
      <c r="AK43">
        <v>1</v>
      </c>
      <c r="AL43" t="s">
        <v>418</v>
      </c>
      <c r="AM43" t="s">
        <v>419</v>
      </c>
      <c r="AN43" t="s">
        <v>420</v>
      </c>
      <c r="AO43" t="s">
        <v>954</v>
      </c>
      <c r="AP43" t="s">
        <v>955</v>
      </c>
      <c r="AQ43" t="s">
        <v>74</v>
      </c>
      <c r="AR43" t="s">
        <v>956</v>
      </c>
      <c r="AS43" t="s">
        <v>957</v>
      </c>
      <c r="AT43" t="s">
        <v>958</v>
      </c>
      <c r="AU43">
        <v>2016</v>
      </c>
      <c r="AV43">
        <v>118</v>
      </c>
      <c r="AW43">
        <v>6</v>
      </c>
      <c r="AX43" t="s">
        <v>74</v>
      </c>
      <c r="AY43" t="s">
        <v>74</v>
      </c>
      <c r="AZ43" t="s">
        <v>74</v>
      </c>
      <c r="BA43" t="s">
        <v>74</v>
      </c>
      <c r="BB43" t="s">
        <v>74</v>
      </c>
      <c r="BC43" t="s">
        <v>74</v>
      </c>
      <c r="BD43">
        <v>60306</v>
      </c>
      <c r="BE43" t="s">
        <v>74</v>
      </c>
      <c r="BF43" t="s">
        <v>74</v>
      </c>
      <c r="BG43" t="s">
        <v>74</v>
      </c>
      <c r="BH43" t="s">
        <v>74</v>
      </c>
      <c r="BI43">
        <v>36</v>
      </c>
      <c r="BJ43" t="s">
        <v>95</v>
      </c>
      <c r="BK43" t="s">
        <v>267</v>
      </c>
      <c r="BL43" t="s">
        <v>95</v>
      </c>
      <c r="BM43" t="s">
        <v>959</v>
      </c>
      <c r="BN43" t="s">
        <v>74</v>
      </c>
      <c r="BO43" t="s">
        <v>74</v>
      </c>
      <c r="BP43" t="s">
        <v>74</v>
      </c>
      <c r="BQ43" t="s">
        <v>74</v>
      </c>
      <c r="BR43" t="s">
        <v>98</v>
      </c>
      <c r="BS43" t="s">
        <v>960</v>
      </c>
      <c r="BT43" t="str">
        <f>HYPERLINK("https%3A%2F%2Fwww.webofscience.com%2Fwos%2Fwoscc%2Ffull-record%2FWOS:000412857700006","View Full Record in Web of Science")</f>
        <v>View Full Record in Web of Science</v>
      </c>
    </row>
    <row r="44" spans="1:72" x14ac:dyDescent="0.25">
      <c r="A44" t="s">
        <v>72</v>
      </c>
      <c r="B44" t="s">
        <v>961</v>
      </c>
      <c r="C44" t="s">
        <v>74</v>
      </c>
      <c r="D44" t="s">
        <v>74</v>
      </c>
      <c r="E44" t="s">
        <v>74</v>
      </c>
      <c r="F44" t="s">
        <v>962</v>
      </c>
      <c r="G44" t="s">
        <v>74</v>
      </c>
      <c r="H44" t="s">
        <v>74</v>
      </c>
      <c r="I44" t="s">
        <v>963</v>
      </c>
      <c r="J44" t="s">
        <v>964</v>
      </c>
      <c r="K44" t="s">
        <v>74</v>
      </c>
      <c r="L44" t="s">
        <v>74</v>
      </c>
      <c r="M44" t="s">
        <v>78</v>
      </c>
      <c r="N44" t="s">
        <v>79</v>
      </c>
      <c r="O44" t="s">
        <v>74</v>
      </c>
      <c r="P44" t="s">
        <v>74</v>
      </c>
      <c r="Q44" t="s">
        <v>74</v>
      </c>
      <c r="R44" t="s">
        <v>74</v>
      </c>
      <c r="S44" t="s">
        <v>74</v>
      </c>
      <c r="T44" t="s">
        <v>965</v>
      </c>
      <c r="U44" t="s">
        <v>966</v>
      </c>
      <c r="V44" t="s">
        <v>967</v>
      </c>
      <c r="W44" t="s">
        <v>968</v>
      </c>
      <c r="X44" t="s">
        <v>969</v>
      </c>
      <c r="Y44" t="s">
        <v>970</v>
      </c>
      <c r="Z44" t="s">
        <v>971</v>
      </c>
      <c r="AA44" t="s">
        <v>972</v>
      </c>
      <c r="AB44" t="s">
        <v>973</v>
      </c>
      <c r="AC44" t="s">
        <v>974</v>
      </c>
      <c r="AD44" t="s">
        <v>974</v>
      </c>
      <c r="AE44" t="s">
        <v>975</v>
      </c>
      <c r="AF44" t="s">
        <v>74</v>
      </c>
      <c r="AG44">
        <v>62</v>
      </c>
      <c r="AH44">
        <v>1</v>
      </c>
      <c r="AI44">
        <v>1</v>
      </c>
      <c r="AJ44">
        <v>2</v>
      </c>
      <c r="AK44">
        <v>10</v>
      </c>
      <c r="AL44" t="s">
        <v>418</v>
      </c>
      <c r="AM44" t="s">
        <v>419</v>
      </c>
      <c r="AN44" t="s">
        <v>420</v>
      </c>
      <c r="AO44" t="s">
        <v>976</v>
      </c>
      <c r="AP44" t="s">
        <v>977</v>
      </c>
      <c r="AQ44" t="s">
        <v>74</v>
      </c>
      <c r="AR44" t="s">
        <v>978</v>
      </c>
      <c r="AS44" t="s">
        <v>979</v>
      </c>
      <c r="AT44" t="s">
        <v>528</v>
      </c>
      <c r="AU44">
        <v>2022</v>
      </c>
      <c r="AV44">
        <v>54</v>
      </c>
      <c r="AW44">
        <v>6</v>
      </c>
      <c r="AX44" t="s">
        <v>74</v>
      </c>
      <c r="AY44" t="s">
        <v>74</v>
      </c>
      <c r="AZ44" t="s">
        <v>74</v>
      </c>
      <c r="BA44" t="s">
        <v>74</v>
      </c>
      <c r="BB44">
        <v>1051</v>
      </c>
      <c r="BC44">
        <v>1076</v>
      </c>
      <c r="BD44" t="s">
        <v>980</v>
      </c>
      <c r="BE44" t="s">
        <v>981</v>
      </c>
      <c r="BF44" t="str">
        <f>HYPERLINK("http://dx.doi.org/10.1177/0044118X211012815","http://dx.doi.org/10.1177/0044118X211012815")</f>
        <v>http://dx.doi.org/10.1177/0044118X211012815</v>
      </c>
      <c r="BG44" t="s">
        <v>74</v>
      </c>
      <c r="BH44" t="s">
        <v>982</v>
      </c>
      <c r="BI44">
        <v>26</v>
      </c>
      <c r="BJ44" t="s">
        <v>983</v>
      </c>
      <c r="BK44" t="s">
        <v>267</v>
      </c>
      <c r="BL44" t="s">
        <v>984</v>
      </c>
      <c r="BM44" t="s">
        <v>985</v>
      </c>
      <c r="BN44" t="s">
        <v>74</v>
      </c>
      <c r="BO44" t="s">
        <v>986</v>
      </c>
      <c r="BP44" t="s">
        <v>74</v>
      </c>
      <c r="BQ44" t="s">
        <v>74</v>
      </c>
      <c r="BR44" t="s">
        <v>98</v>
      </c>
      <c r="BS44" t="s">
        <v>987</v>
      </c>
      <c r="BT44" t="str">
        <f>HYPERLINK("https%3A%2F%2Fwww.webofscience.com%2Fwos%2Fwoscc%2Ffull-record%2FWOS:000649463300001","View Full Record in Web of Science")</f>
        <v>View Full Record in Web of Science</v>
      </c>
    </row>
    <row r="45" spans="1:72" x14ac:dyDescent="0.25">
      <c r="A45" t="s">
        <v>72</v>
      </c>
      <c r="B45" t="s">
        <v>988</v>
      </c>
      <c r="C45" t="s">
        <v>74</v>
      </c>
      <c r="D45" t="s">
        <v>74</v>
      </c>
      <c r="E45" t="s">
        <v>74</v>
      </c>
      <c r="F45" t="s">
        <v>989</v>
      </c>
      <c r="G45" t="s">
        <v>74</v>
      </c>
      <c r="H45" t="s">
        <v>74</v>
      </c>
      <c r="I45" t="s">
        <v>990</v>
      </c>
      <c r="J45" t="s">
        <v>991</v>
      </c>
      <c r="K45" t="s">
        <v>74</v>
      </c>
      <c r="L45" t="s">
        <v>74</v>
      </c>
      <c r="M45" t="s">
        <v>78</v>
      </c>
      <c r="N45" t="s">
        <v>79</v>
      </c>
      <c r="O45" t="s">
        <v>74</v>
      </c>
      <c r="P45" t="s">
        <v>74</v>
      </c>
      <c r="Q45" t="s">
        <v>74</v>
      </c>
      <c r="R45" t="s">
        <v>74</v>
      </c>
      <c r="S45" t="s">
        <v>74</v>
      </c>
      <c r="T45" t="s">
        <v>992</v>
      </c>
      <c r="U45" t="s">
        <v>74</v>
      </c>
      <c r="V45" t="s">
        <v>993</v>
      </c>
      <c r="W45" t="s">
        <v>994</v>
      </c>
      <c r="X45" t="s">
        <v>995</v>
      </c>
      <c r="Y45" t="s">
        <v>996</v>
      </c>
      <c r="Z45" t="s">
        <v>997</v>
      </c>
      <c r="AA45" t="s">
        <v>74</v>
      </c>
      <c r="AB45" t="s">
        <v>998</v>
      </c>
      <c r="AC45" t="s">
        <v>74</v>
      </c>
      <c r="AD45" t="s">
        <v>74</v>
      </c>
      <c r="AE45" t="s">
        <v>74</v>
      </c>
      <c r="AF45" t="s">
        <v>74</v>
      </c>
      <c r="AG45">
        <v>8</v>
      </c>
      <c r="AH45">
        <v>5</v>
      </c>
      <c r="AI45">
        <v>6</v>
      </c>
      <c r="AJ45">
        <v>0</v>
      </c>
      <c r="AK45">
        <v>0</v>
      </c>
      <c r="AL45" t="s">
        <v>999</v>
      </c>
      <c r="AM45" t="s">
        <v>1000</v>
      </c>
      <c r="AN45" t="s">
        <v>1001</v>
      </c>
      <c r="AO45" t="s">
        <v>1002</v>
      </c>
      <c r="AP45" t="s">
        <v>1003</v>
      </c>
      <c r="AQ45" t="s">
        <v>74</v>
      </c>
      <c r="AR45" t="s">
        <v>1004</v>
      </c>
      <c r="AS45" t="s">
        <v>1005</v>
      </c>
      <c r="AT45" t="s">
        <v>215</v>
      </c>
      <c r="AU45">
        <v>2013</v>
      </c>
      <c r="AV45">
        <v>4</v>
      </c>
      <c r="AW45">
        <v>2</v>
      </c>
      <c r="AX45" t="s">
        <v>74</v>
      </c>
      <c r="AY45" t="s">
        <v>74</v>
      </c>
      <c r="AZ45" t="s">
        <v>74</v>
      </c>
      <c r="BA45" t="s">
        <v>74</v>
      </c>
      <c r="BB45">
        <v>111</v>
      </c>
      <c r="BC45">
        <v>121</v>
      </c>
      <c r="BD45" t="s">
        <v>74</v>
      </c>
      <c r="BE45" t="s">
        <v>74</v>
      </c>
      <c r="BF45" t="s">
        <v>74</v>
      </c>
      <c r="BG45" t="s">
        <v>74</v>
      </c>
      <c r="BH45" t="s">
        <v>74</v>
      </c>
      <c r="BI45">
        <v>11</v>
      </c>
      <c r="BJ45" t="s">
        <v>1006</v>
      </c>
      <c r="BK45" t="s">
        <v>96</v>
      </c>
      <c r="BL45" t="s">
        <v>1006</v>
      </c>
      <c r="BM45" t="s">
        <v>1007</v>
      </c>
      <c r="BN45" t="s">
        <v>74</v>
      </c>
      <c r="BO45" t="s">
        <v>74</v>
      </c>
      <c r="BP45" t="s">
        <v>74</v>
      </c>
      <c r="BQ45" t="s">
        <v>74</v>
      </c>
      <c r="BR45" t="s">
        <v>98</v>
      </c>
      <c r="BS45" t="s">
        <v>1008</v>
      </c>
      <c r="BT45" t="str">
        <f>HYPERLINK("https%3A%2F%2Fwww.webofscience.com%2Fwos%2Fwoscc%2Ffull-record%2FWOS:000215235200007","View Full Record in Web of Science")</f>
        <v>View Full Record in Web of Science</v>
      </c>
    </row>
    <row r="46" spans="1:72" x14ac:dyDescent="0.25">
      <c r="A46" t="s">
        <v>72</v>
      </c>
      <c r="B46" t="s">
        <v>1009</v>
      </c>
      <c r="C46" t="s">
        <v>74</v>
      </c>
      <c r="D46" t="s">
        <v>74</v>
      </c>
      <c r="E46" t="s">
        <v>74</v>
      </c>
      <c r="F46" t="s">
        <v>1010</v>
      </c>
      <c r="G46" t="s">
        <v>74</v>
      </c>
      <c r="H46" t="s">
        <v>74</v>
      </c>
      <c r="I46" t="s">
        <v>1011</v>
      </c>
      <c r="J46" t="s">
        <v>1012</v>
      </c>
      <c r="K46" t="s">
        <v>74</v>
      </c>
      <c r="L46" t="s">
        <v>74</v>
      </c>
      <c r="M46" t="s">
        <v>78</v>
      </c>
      <c r="N46" t="s">
        <v>79</v>
      </c>
      <c r="O46" t="s">
        <v>74</v>
      </c>
      <c r="P46" t="s">
        <v>74</v>
      </c>
      <c r="Q46" t="s">
        <v>74</v>
      </c>
      <c r="R46" t="s">
        <v>74</v>
      </c>
      <c r="S46" t="s">
        <v>74</v>
      </c>
      <c r="T46" t="s">
        <v>1013</v>
      </c>
      <c r="U46" t="s">
        <v>1014</v>
      </c>
      <c r="V46" t="s">
        <v>1015</v>
      </c>
      <c r="W46" t="s">
        <v>1016</v>
      </c>
      <c r="X46" t="s">
        <v>74</v>
      </c>
      <c r="Y46" t="s">
        <v>1017</v>
      </c>
      <c r="Z46" t="s">
        <v>1018</v>
      </c>
      <c r="AA46" t="s">
        <v>74</v>
      </c>
      <c r="AB46" t="s">
        <v>74</v>
      </c>
      <c r="AC46" t="s">
        <v>74</v>
      </c>
      <c r="AD46" t="s">
        <v>74</v>
      </c>
      <c r="AE46" t="s">
        <v>74</v>
      </c>
      <c r="AF46" t="s">
        <v>74</v>
      </c>
      <c r="AG46">
        <v>37</v>
      </c>
      <c r="AH46">
        <v>6</v>
      </c>
      <c r="AI46">
        <v>6</v>
      </c>
      <c r="AJ46">
        <v>3</v>
      </c>
      <c r="AK46">
        <v>13</v>
      </c>
      <c r="AL46" t="s">
        <v>116</v>
      </c>
      <c r="AM46" t="s">
        <v>117</v>
      </c>
      <c r="AN46" t="s">
        <v>118</v>
      </c>
      <c r="AO46" t="s">
        <v>1019</v>
      </c>
      <c r="AP46" t="s">
        <v>1020</v>
      </c>
      <c r="AQ46" t="s">
        <v>74</v>
      </c>
      <c r="AR46" t="s">
        <v>1021</v>
      </c>
      <c r="AS46" t="s">
        <v>1022</v>
      </c>
      <c r="AT46" t="s">
        <v>1023</v>
      </c>
      <c r="AU46">
        <v>2020</v>
      </c>
      <c r="AV46">
        <v>50</v>
      </c>
      <c r="AW46">
        <v>4</v>
      </c>
      <c r="AX46" t="s">
        <v>74</v>
      </c>
      <c r="AY46" t="s">
        <v>74</v>
      </c>
      <c r="AZ46" t="s">
        <v>74</v>
      </c>
      <c r="BA46" t="s">
        <v>74</v>
      </c>
      <c r="BB46">
        <v>573</v>
      </c>
      <c r="BC46">
        <v>591</v>
      </c>
      <c r="BD46" t="s">
        <v>74</v>
      </c>
      <c r="BE46" t="s">
        <v>1024</v>
      </c>
      <c r="BF46" t="str">
        <f>HYPERLINK("http://dx.doi.org/10.1080/03057925.2018.1540925","http://dx.doi.org/10.1080/03057925.2018.1540925")</f>
        <v>http://dx.doi.org/10.1080/03057925.2018.1540925</v>
      </c>
      <c r="BG46" t="s">
        <v>74</v>
      </c>
      <c r="BH46" t="s">
        <v>74</v>
      </c>
      <c r="BI46">
        <v>19</v>
      </c>
      <c r="BJ46" t="s">
        <v>95</v>
      </c>
      <c r="BK46" t="s">
        <v>267</v>
      </c>
      <c r="BL46" t="s">
        <v>95</v>
      </c>
      <c r="BM46" t="s">
        <v>1025</v>
      </c>
      <c r="BN46" t="s">
        <v>74</v>
      </c>
      <c r="BO46" t="s">
        <v>1026</v>
      </c>
      <c r="BP46" t="s">
        <v>74</v>
      </c>
      <c r="BQ46" t="s">
        <v>74</v>
      </c>
      <c r="BR46" t="s">
        <v>98</v>
      </c>
      <c r="BS46" t="s">
        <v>1027</v>
      </c>
      <c r="BT46" t="str">
        <f>HYPERLINK("https%3A%2F%2Fwww.webofscience.com%2Fwos%2Fwoscc%2Ffull-record%2FWOS:000531707700007","View Full Record in Web of Science")</f>
        <v>View Full Record in Web of Science</v>
      </c>
    </row>
    <row r="47" spans="1:72" x14ac:dyDescent="0.25">
      <c r="A47" t="s">
        <v>72</v>
      </c>
      <c r="B47" t="s">
        <v>1028</v>
      </c>
      <c r="C47" t="s">
        <v>74</v>
      </c>
      <c r="D47" t="s">
        <v>74</v>
      </c>
      <c r="E47" t="s">
        <v>74</v>
      </c>
      <c r="F47" t="s">
        <v>1029</v>
      </c>
      <c r="G47" t="s">
        <v>74</v>
      </c>
      <c r="H47" t="s">
        <v>74</v>
      </c>
      <c r="I47" t="s">
        <v>1030</v>
      </c>
      <c r="J47" t="s">
        <v>1031</v>
      </c>
      <c r="K47" t="s">
        <v>74</v>
      </c>
      <c r="L47" t="s">
        <v>74</v>
      </c>
      <c r="M47" t="s">
        <v>78</v>
      </c>
      <c r="N47" t="s">
        <v>79</v>
      </c>
      <c r="O47" t="s">
        <v>74</v>
      </c>
      <c r="P47" t="s">
        <v>74</v>
      </c>
      <c r="Q47" t="s">
        <v>74</v>
      </c>
      <c r="R47" t="s">
        <v>74</v>
      </c>
      <c r="S47" t="s">
        <v>74</v>
      </c>
      <c r="T47" t="s">
        <v>1032</v>
      </c>
      <c r="U47" t="s">
        <v>74</v>
      </c>
      <c r="V47" t="s">
        <v>1033</v>
      </c>
      <c r="W47" t="s">
        <v>74</v>
      </c>
      <c r="X47" t="s">
        <v>74</v>
      </c>
      <c r="Y47" t="s">
        <v>74</v>
      </c>
      <c r="Z47" t="s">
        <v>74</v>
      </c>
      <c r="AA47" t="s">
        <v>74</v>
      </c>
      <c r="AB47" t="s">
        <v>74</v>
      </c>
      <c r="AC47" t="s">
        <v>74</v>
      </c>
      <c r="AD47" t="s">
        <v>74</v>
      </c>
      <c r="AE47" t="s">
        <v>74</v>
      </c>
      <c r="AF47" t="s">
        <v>74</v>
      </c>
      <c r="AG47">
        <v>26</v>
      </c>
      <c r="AH47">
        <v>0</v>
      </c>
      <c r="AI47">
        <v>0</v>
      </c>
      <c r="AJ47">
        <v>0</v>
      </c>
      <c r="AK47">
        <v>0</v>
      </c>
      <c r="AL47" t="s">
        <v>116</v>
      </c>
      <c r="AM47" t="s">
        <v>117</v>
      </c>
      <c r="AN47" t="s">
        <v>118</v>
      </c>
      <c r="AO47" t="s">
        <v>1034</v>
      </c>
      <c r="AP47" t="s">
        <v>1035</v>
      </c>
      <c r="AQ47" t="s">
        <v>74</v>
      </c>
      <c r="AR47" t="s">
        <v>1036</v>
      </c>
      <c r="AS47" t="s">
        <v>1037</v>
      </c>
      <c r="AT47" t="s">
        <v>74</v>
      </c>
      <c r="AU47">
        <v>2018</v>
      </c>
      <c r="AV47">
        <v>9</v>
      </c>
      <c r="AW47">
        <v>3</v>
      </c>
      <c r="AX47" t="s">
        <v>74</v>
      </c>
      <c r="AY47" t="s">
        <v>74</v>
      </c>
      <c r="AZ47" t="s">
        <v>74</v>
      </c>
      <c r="BA47" t="s">
        <v>74</v>
      </c>
      <c r="BB47">
        <v>457</v>
      </c>
      <c r="BC47">
        <v>463</v>
      </c>
      <c r="BD47" t="s">
        <v>74</v>
      </c>
      <c r="BE47" t="s">
        <v>1038</v>
      </c>
      <c r="BF47" t="str">
        <f>HYPERLINK("http://dx.doi.org/10.1080/19443927.2018.1500939","http://dx.doi.org/10.1080/19443927.2018.1500939")</f>
        <v>http://dx.doi.org/10.1080/19443927.2018.1500939</v>
      </c>
      <c r="BG47" t="s">
        <v>74</v>
      </c>
      <c r="BH47" t="s">
        <v>74</v>
      </c>
      <c r="BI47">
        <v>7</v>
      </c>
      <c r="BJ47" t="s">
        <v>1039</v>
      </c>
      <c r="BK47" t="s">
        <v>478</v>
      </c>
      <c r="BL47" t="s">
        <v>1039</v>
      </c>
      <c r="BM47" t="s">
        <v>1040</v>
      </c>
      <c r="BN47" t="s">
        <v>74</v>
      </c>
      <c r="BO47" t="s">
        <v>74</v>
      </c>
      <c r="BP47" t="s">
        <v>74</v>
      </c>
      <c r="BQ47" t="s">
        <v>74</v>
      </c>
      <c r="BR47" t="s">
        <v>98</v>
      </c>
      <c r="BS47" t="s">
        <v>1041</v>
      </c>
      <c r="BT47" t="str">
        <f>HYPERLINK("https%3A%2F%2Fwww.webofscience.com%2Fwos%2Fwoscc%2Ffull-record%2FWOS:000449376600031","View Full Record in Web of Science")</f>
        <v>View Full Record in Web of Science</v>
      </c>
    </row>
    <row r="48" spans="1:72" x14ac:dyDescent="0.25">
      <c r="A48" t="s">
        <v>72</v>
      </c>
      <c r="B48" t="s">
        <v>1042</v>
      </c>
      <c r="C48" t="s">
        <v>74</v>
      </c>
      <c r="D48" t="s">
        <v>74</v>
      </c>
      <c r="E48" t="s">
        <v>74</v>
      </c>
      <c r="F48" t="s">
        <v>1043</v>
      </c>
      <c r="G48" t="s">
        <v>74</v>
      </c>
      <c r="H48" t="s">
        <v>74</v>
      </c>
      <c r="I48" t="s">
        <v>1044</v>
      </c>
      <c r="J48" t="s">
        <v>1045</v>
      </c>
      <c r="K48" t="s">
        <v>74</v>
      </c>
      <c r="L48" t="s">
        <v>74</v>
      </c>
      <c r="M48" t="s">
        <v>78</v>
      </c>
      <c r="N48" t="s">
        <v>79</v>
      </c>
      <c r="O48" t="s">
        <v>74</v>
      </c>
      <c r="P48" t="s">
        <v>74</v>
      </c>
      <c r="Q48" t="s">
        <v>74</v>
      </c>
      <c r="R48" t="s">
        <v>74</v>
      </c>
      <c r="S48" t="s">
        <v>74</v>
      </c>
      <c r="T48" t="s">
        <v>74</v>
      </c>
      <c r="U48" t="s">
        <v>1046</v>
      </c>
      <c r="V48" t="s">
        <v>1047</v>
      </c>
      <c r="W48" t="s">
        <v>1048</v>
      </c>
      <c r="X48" t="s">
        <v>1049</v>
      </c>
      <c r="Y48" t="s">
        <v>1050</v>
      </c>
      <c r="Z48" t="s">
        <v>1051</v>
      </c>
      <c r="AA48" t="s">
        <v>1052</v>
      </c>
      <c r="AB48" t="s">
        <v>1053</v>
      </c>
      <c r="AC48" t="s">
        <v>1054</v>
      </c>
      <c r="AD48" t="s">
        <v>1055</v>
      </c>
      <c r="AE48" t="s">
        <v>1056</v>
      </c>
      <c r="AF48" t="s">
        <v>74</v>
      </c>
      <c r="AG48">
        <v>27</v>
      </c>
      <c r="AH48">
        <v>7</v>
      </c>
      <c r="AI48">
        <v>7</v>
      </c>
      <c r="AJ48">
        <v>1</v>
      </c>
      <c r="AK48">
        <v>5</v>
      </c>
      <c r="AL48" t="s">
        <v>1057</v>
      </c>
      <c r="AM48" t="s">
        <v>1058</v>
      </c>
      <c r="AN48" t="s">
        <v>1059</v>
      </c>
      <c r="AO48" t="s">
        <v>1060</v>
      </c>
      <c r="AP48" t="s">
        <v>74</v>
      </c>
      <c r="AQ48" t="s">
        <v>74</v>
      </c>
      <c r="AR48" t="s">
        <v>1045</v>
      </c>
      <c r="AS48" t="s">
        <v>1061</v>
      </c>
      <c r="AT48" t="s">
        <v>1062</v>
      </c>
      <c r="AU48">
        <v>2018</v>
      </c>
      <c r="AV48">
        <v>13</v>
      </c>
      <c r="AW48">
        <v>6</v>
      </c>
      <c r="AX48" t="s">
        <v>74</v>
      </c>
      <c r="AY48" t="s">
        <v>74</v>
      </c>
      <c r="AZ48" t="s">
        <v>74</v>
      </c>
      <c r="BA48" t="s">
        <v>74</v>
      </c>
      <c r="BB48" t="s">
        <v>74</v>
      </c>
      <c r="BC48" t="s">
        <v>74</v>
      </c>
      <c r="BD48" t="s">
        <v>1063</v>
      </c>
      <c r="BE48" t="s">
        <v>1064</v>
      </c>
      <c r="BF48" t="str">
        <f>HYPERLINK("http://dx.doi.org/10.1371/journal.pone.0198435","http://dx.doi.org/10.1371/journal.pone.0198435")</f>
        <v>http://dx.doi.org/10.1371/journal.pone.0198435</v>
      </c>
      <c r="BG48" t="s">
        <v>74</v>
      </c>
      <c r="BH48" t="s">
        <v>74</v>
      </c>
      <c r="BI48">
        <v>12</v>
      </c>
      <c r="BJ48" t="s">
        <v>1065</v>
      </c>
      <c r="BK48" t="s">
        <v>1066</v>
      </c>
      <c r="BL48" t="s">
        <v>1067</v>
      </c>
      <c r="BM48" t="s">
        <v>1068</v>
      </c>
      <c r="BN48">
        <v>29927957</v>
      </c>
      <c r="BO48" t="s">
        <v>1069</v>
      </c>
      <c r="BP48" t="s">
        <v>74</v>
      </c>
      <c r="BQ48" t="s">
        <v>74</v>
      </c>
      <c r="BR48" t="s">
        <v>98</v>
      </c>
      <c r="BS48" t="s">
        <v>1070</v>
      </c>
      <c r="BT48" t="str">
        <f>HYPERLINK("https%3A%2F%2Fwww.webofscience.com%2Fwos%2Fwoscc%2Ffull-record%2FWOS:000435802500020","View Full Record in Web of Science")</f>
        <v>View Full Record in Web of Science</v>
      </c>
    </row>
    <row r="49" spans="1:72" x14ac:dyDescent="0.25">
      <c r="A49" t="s">
        <v>72</v>
      </c>
      <c r="B49" t="s">
        <v>1071</v>
      </c>
      <c r="C49" t="s">
        <v>74</v>
      </c>
      <c r="D49" t="s">
        <v>74</v>
      </c>
      <c r="E49" t="s">
        <v>74</v>
      </c>
      <c r="F49" t="s">
        <v>1072</v>
      </c>
      <c r="G49" t="s">
        <v>74</v>
      </c>
      <c r="H49" t="s">
        <v>74</v>
      </c>
      <c r="I49" t="s">
        <v>1073</v>
      </c>
      <c r="J49" t="s">
        <v>1074</v>
      </c>
      <c r="K49" t="s">
        <v>74</v>
      </c>
      <c r="L49" t="s">
        <v>74</v>
      </c>
      <c r="M49" t="s">
        <v>78</v>
      </c>
      <c r="N49" t="s">
        <v>79</v>
      </c>
      <c r="O49" t="s">
        <v>74</v>
      </c>
      <c r="P49" t="s">
        <v>74</v>
      </c>
      <c r="Q49" t="s">
        <v>74</v>
      </c>
      <c r="R49" t="s">
        <v>74</v>
      </c>
      <c r="S49" t="s">
        <v>74</v>
      </c>
      <c r="T49" t="s">
        <v>74</v>
      </c>
      <c r="U49" t="s">
        <v>74</v>
      </c>
      <c r="V49" t="s">
        <v>1075</v>
      </c>
      <c r="W49" t="s">
        <v>74</v>
      </c>
      <c r="X49" t="s">
        <v>74</v>
      </c>
      <c r="Y49" t="s">
        <v>74</v>
      </c>
      <c r="Z49" t="s">
        <v>74</v>
      </c>
      <c r="AA49" t="s">
        <v>74</v>
      </c>
      <c r="AB49" t="s">
        <v>1076</v>
      </c>
      <c r="AC49" t="s">
        <v>74</v>
      </c>
      <c r="AD49" t="s">
        <v>74</v>
      </c>
      <c r="AE49" t="s">
        <v>74</v>
      </c>
      <c r="AF49" t="s">
        <v>74</v>
      </c>
      <c r="AG49">
        <v>114</v>
      </c>
      <c r="AH49">
        <v>0</v>
      </c>
      <c r="AI49">
        <v>0</v>
      </c>
      <c r="AJ49">
        <v>1</v>
      </c>
      <c r="AK49">
        <v>1</v>
      </c>
      <c r="AL49" t="s">
        <v>1077</v>
      </c>
      <c r="AM49" t="s">
        <v>1078</v>
      </c>
      <c r="AN49" t="s">
        <v>1079</v>
      </c>
      <c r="AO49" t="s">
        <v>1080</v>
      </c>
      <c r="AP49" t="s">
        <v>1081</v>
      </c>
      <c r="AQ49" t="s">
        <v>74</v>
      </c>
      <c r="AR49" t="s">
        <v>1082</v>
      </c>
      <c r="AS49" t="s">
        <v>1083</v>
      </c>
      <c r="AT49" t="s">
        <v>1084</v>
      </c>
      <c r="AU49">
        <v>2022</v>
      </c>
      <c r="AV49">
        <v>24</v>
      </c>
      <c r="AW49">
        <v>4</v>
      </c>
      <c r="AX49" t="s">
        <v>74</v>
      </c>
      <c r="AY49" t="s">
        <v>74</v>
      </c>
      <c r="AZ49" t="s">
        <v>74</v>
      </c>
      <c r="BA49" t="s">
        <v>74</v>
      </c>
      <c r="BB49">
        <v>112</v>
      </c>
      <c r="BC49">
        <v>156</v>
      </c>
      <c r="BD49" t="s">
        <v>74</v>
      </c>
      <c r="BE49" t="s">
        <v>1085</v>
      </c>
      <c r="BF49" t="str">
        <f>HYPERLINK("http://dx.doi.org/10.1162/jcws_a_01092","http://dx.doi.org/10.1162/jcws_a_01092")</f>
        <v>http://dx.doi.org/10.1162/jcws_a_01092</v>
      </c>
      <c r="BG49" t="s">
        <v>74</v>
      </c>
      <c r="BH49" t="s">
        <v>74</v>
      </c>
      <c r="BI49">
        <v>45</v>
      </c>
      <c r="BJ49" t="s">
        <v>1086</v>
      </c>
      <c r="BK49" t="s">
        <v>127</v>
      </c>
      <c r="BL49" t="s">
        <v>1087</v>
      </c>
      <c r="BM49" t="s">
        <v>1088</v>
      </c>
      <c r="BN49" t="s">
        <v>74</v>
      </c>
      <c r="BO49" t="s">
        <v>74</v>
      </c>
      <c r="BP49" t="s">
        <v>74</v>
      </c>
      <c r="BQ49" t="s">
        <v>74</v>
      </c>
      <c r="BR49" t="s">
        <v>98</v>
      </c>
      <c r="BS49" t="s">
        <v>1089</v>
      </c>
      <c r="BT49" t="str">
        <f>HYPERLINK("https%3A%2F%2Fwww.webofscience.com%2Fwos%2Fwoscc%2Ffull-record%2FWOS:000898088400003","View Full Record in Web of Science")</f>
        <v>View Full Record in Web of Science</v>
      </c>
    </row>
    <row r="50" spans="1:72" x14ac:dyDescent="0.25">
      <c r="A50" t="s">
        <v>72</v>
      </c>
      <c r="B50" t="s">
        <v>1090</v>
      </c>
      <c r="C50" t="s">
        <v>74</v>
      </c>
      <c r="D50" t="s">
        <v>74</v>
      </c>
      <c r="E50" t="s">
        <v>74</v>
      </c>
      <c r="F50" t="s">
        <v>1090</v>
      </c>
      <c r="G50" t="s">
        <v>74</v>
      </c>
      <c r="H50" t="s">
        <v>74</v>
      </c>
      <c r="I50" t="s">
        <v>1091</v>
      </c>
      <c r="J50" t="s">
        <v>1092</v>
      </c>
      <c r="K50" t="s">
        <v>74</v>
      </c>
      <c r="L50" t="s">
        <v>74</v>
      </c>
      <c r="M50" t="s">
        <v>1093</v>
      </c>
      <c r="N50" t="s">
        <v>79</v>
      </c>
      <c r="O50" t="s">
        <v>74</v>
      </c>
      <c r="P50" t="s">
        <v>74</v>
      </c>
      <c r="Q50" t="s">
        <v>74</v>
      </c>
      <c r="R50" t="s">
        <v>74</v>
      </c>
      <c r="S50" t="s">
        <v>74</v>
      </c>
      <c r="T50" t="s">
        <v>74</v>
      </c>
      <c r="U50" t="s">
        <v>1094</v>
      </c>
      <c r="V50" t="s">
        <v>1095</v>
      </c>
      <c r="W50" t="s">
        <v>1096</v>
      </c>
      <c r="X50" t="s">
        <v>1097</v>
      </c>
      <c r="Y50" t="s">
        <v>74</v>
      </c>
      <c r="Z50" t="s">
        <v>1098</v>
      </c>
      <c r="AA50" t="s">
        <v>74</v>
      </c>
      <c r="AB50" t="s">
        <v>74</v>
      </c>
      <c r="AC50" t="s">
        <v>74</v>
      </c>
      <c r="AD50" t="s">
        <v>74</v>
      </c>
      <c r="AE50" t="s">
        <v>74</v>
      </c>
      <c r="AF50" t="s">
        <v>74</v>
      </c>
      <c r="AG50">
        <v>23</v>
      </c>
      <c r="AH50">
        <v>0</v>
      </c>
      <c r="AI50">
        <v>0</v>
      </c>
      <c r="AJ50">
        <v>0</v>
      </c>
      <c r="AK50">
        <v>4</v>
      </c>
      <c r="AL50" t="s">
        <v>1099</v>
      </c>
      <c r="AM50" t="s">
        <v>1100</v>
      </c>
      <c r="AN50" t="s">
        <v>1101</v>
      </c>
      <c r="AO50" t="s">
        <v>1102</v>
      </c>
      <c r="AP50" t="s">
        <v>1103</v>
      </c>
      <c r="AQ50" t="s">
        <v>74</v>
      </c>
      <c r="AR50" t="s">
        <v>1104</v>
      </c>
      <c r="AS50" t="s">
        <v>1105</v>
      </c>
      <c r="AT50" t="s">
        <v>74</v>
      </c>
      <c r="AU50">
        <v>2001</v>
      </c>
      <c r="AV50">
        <v>33</v>
      </c>
      <c r="AW50">
        <v>4</v>
      </c>
      <c r="AX50" t="s">
        <v>74</v>
      </c>
      <c r="AY50" t="s">
        <v>74</v>
      </c>
      <c r="AZ50" t="s">
        <v>74</v>
      </c>
      <c r="BA50" t="s">
        <v>74</v>
      </c>
      <c r="BB50">
        <v>335</v>
      </c>
      <c r="BC50">
        <v>352</v>
      </c>
      <c r="BD50" t="s">
        <v>74</v>
      </c>
      <c r="BE50" t="s">
        <v>74</v>
      </c>
      <c r="BF50" t="s">
        <v>74</v>
      </c>
      <c r="BG50" t="s">
        <v>74</v>
      </c>
      <c r="BH50" t="s">
        <v>74</v>
      </c>
      <c r="BI50">
        <v>18</v>
      </c>
      <c r="BJ50" t="s">
        <v>317</v>
      </c>
      <c r="BK50" t="s">
        <v>267</v>
      </c>
      <c r="BL50" t="s">
        <v>317</v>
      </c>
      <c r="BM50" t="s">
        <v>1106</v>
      </c>
      <c r="BN50" t="s">
        <v>74</v>
      </c>
      <c r="BO50" t="s">
        <v>74</v>
      </c>
      <c r="BP50" t="s">
        <v>74</v>
      </c>
      <c r="BQ50" t="s">
        <v>74</v>
      </c>
      <c r="BR50" t="s">
        <v>98</v>
      </c>
      <c r="BS50" t="s">
        <v>1107</v>
      </c>
      <c r="BT50" t="str">
        <f>HYPERLINK("https%3A%2F%2Fwww.webofscience.com%2Fwos%2Fwoscc%2Ffull-record%2FWOS:000170383700001","View Full Record in Web of Science")</f>
        <v>View Full Record in Web of Science</v>
      </c>
    </row>
    <row r="51" spans="1:72" x14ac:dyDescent="0.25">
      <c r="A51" t="s">
        <v>72</v>
      </c>
      <c r="B51" t="s">
        <v>1108</v>
      </c>
      <c r="C51" t="s">
        <v>74</v>
      </c>
      <c r="D51" t="s">
        <v>74</v>
      </c>
      <c r="E51" t="s">
        <v>74</v>
      </c>
      <c r="F51" t="s">
        <v>1109</v>
      </c>
      <c r="G51" t="s">
        <v>74</v>
      </c>
      <c r="H51" t="s">
        <v>74</v>
      </c>
      <c r="I51" t="s">
        <v>1110</v>
      </c>
      <c r="J51" t="s">
        <v>1111</v>
      </c>
      <c r="K51" t="s">
        <v>74</v>
      </c>
      <c r="L51" t="s">
        <v>74</v>
      </c>
      <c r="M51" t="s">
        <v>78</v>
      </c>
      <c r="N51" t="s">
        <v>79</v>
      </c>
      <c r="O51" t="s">
        <v>74</v>
      </c>
      <c r="P51" t="s">
        <v>74</v>
      </c>
      <c r="Q51" t="s">
        <v>74</v>
      </c>
      <c r="R51" t="s">
        <v>74</v>
      </c>
      <c r="S51" t="s">
        <v>74</v>
      </c>
      <c r="T51" t="s">
        <v>74</v>
      </c>
      <c r="U51" t="s">
        <v>74</v>
      </c>
      <c r="V51" t="s">
        <v>1112</v>
      </c>
      <c r="W51" t="s">
        <v>1113</v>
      </c>
      <c r="X51" t="s">
        <v>1114</v>
      </c>
      <c r="Y51" t="s">
        <v>1115</v>
      </c>
      <c r="Z51" t="s">
        <v>1116</v>
      </c>
      <c r="AA51" t="s">
        <v>74</v>
      </c>
      <c r="AB51" t="s">
        <v>74</v>
      </c>
      <c r="AC51" t="s">
        <v>74</v>
      </c>
      <c r="AD51" t="s">
        <v>74</v>
      </c>
      <c r="AE51" t="s">
        <v>74</v>
      </c>
      <c r="AF51" t="s">
        <v>74</v>
      </c>
      <c r="AG51">
        <v>70</v>
      </c>
      <c r="AH51">
        <v>24</v>
      </c>
      <c r="AI51">
        <v>24</v>
      </c>
      <c r="AJ51">
        <v>0</v>
      </c>
      <c r="AK51">
        <v>4</v>
      </c>
      <c r="AL51" t="s">
        <v>669</v>
      </c>
      <c r="AM51" t="s">
        <v>670</v>
      </c>
      <c r="AN51" t="s">
        <v>671</v>
      </c>
      <c r="AO51" t="s">
        <v>1117</v>
      </c>
      <c r="AP51" t="s">
        <v>1118</v>
      </c>
      <c r="AQ51" t="s">
        <v>74</v>
      </c>
      <c r="AR51" t="s">
        <v>1119</v>
      </c>
      <c r="AS51" t="s">
        <v>1120</v>
      </c>
      <c r="AT51" t="s">
        <v>547</v>
      </c>
      <c r="AU51">
        <v>2011</v>
      </c>
      <c r="AV51">
        <v>45</v>
      </c>
      <c r="AW51" t="s">
        <v>74</v>
      </c>
      <c r="AX51">
        <v>6</v>
      </c>
      <c r="AY51" t="s">
        <v>74</v>
      </c>
      <c r="AZ51" t="s">
        <v>74</v>
      </c>
      <c r="BA51" t="s">
        <v>74</v>
      </c>
      <c r="BB51">
        <v>1337</v>
      </c>
      <c r="BC51">
        <v>1382</v>
      </c>
      <c r="BD51" t="s">
        <v>74</v>
      </c>
      <c r="BE51" t="s">
        <v>1121</v>
      </c>
      <c r="BF51" t="str">
        <f>HYPERLINK("http://dx.doi.org/10.1017/S0026749X11000266","http://dx.doi.org/10.1017/S0026749X11000266")</f>
        <v>http://dx.doi.org/10.1017/S0026749X11000266</v>
      </c>
      <c r="BG51" t="s">
        <v>74</v>
      </c>
      <c r="BH51" t="s">
        <v>74</v>
      </c>
      <c r="BI51">
        <v>46</v>
      </c>
      <c r="BJ51" t="s">
        <v>1006</v>
      </c>
      <c r="BK51" t="s">
        <v>127</v>
      </c>
      <c r="BL51" t="s">
        <v>1006</v>
      </c>
      <c r="BM51" t="s">
        <v>1122</v>
      </c>
      <c r="BN51" t="s">
        <v>74</v>
      </c>
      <c r="BO51" t="s">
        <v>74</v>
      </c>
      <c r="BP51" t="s">
        <v>74</v>
      </c>
      <c r="BQ51" t="s">
        <v>74</v>
      </c>
      <c r="BR51" t="s">
        <v>98</v>
      </c>
      <c r="BS51" t="s">
        <v>1123</v>
      </c>
      <c r="BT51" t="str">
        <f>HYPERLINK("https%3A%2F%2Fwww.webofscience.com%2Fwos%2Fwoscc%2Ffull-record%2FWOS:000296365300001","View Full Record in Web of Science")</f>
        <v>View Full Record in Web of Science</v>
      </c>
    </row>
    <row r="52" spans="1:72" x14ac:dyDescent="0.25">
      <c r="A52" t="s">
        <v>72</v>
      </c>
      <c r="B52" t="s">
        <v>1124</v>
      </c>
      <c r="C52" t="s">
        <v>74</v>
      </c>
      <c r="D52" t="s">
        <v>74</v>
      </c>
      <c r="E52" t="s">
        <v>74</v>
      </c>
      <c r="F52" t="s">
        <v>1125</v>
      </c>
      <c r="G52" t="s">
        <v>74</v>
      </c>
      <c r="H52" t="s">
        <v>74</v>
      </c>
      <c r="I52" t="s">
        <v>1126</v>
      </c>
      <c r="J52" t="s">
        <v>1127</v>
      </c>
      <c r="K52" t="s">
        <v>74</v>
      </c>
      <c r="L52" t="s">
        <v>74</v>
      </c>
      <c r="M52" t="s">
        <v>78</v>
      </c>
      <c r="N52" t="s">
        <v>79</v>
      </c>
      <c r="O52" t="s">
        <v>74</v>
      </c>
      <c r="P52" t="s">
        <v>74</v>
      </c>
      <c r="Q52" t="s">
        <v>74</v>
      </c>
      <c r="R52" t="s">
        <v>74</v>
      </c>
      <c r="S52" t="s">
        <v>74</v>
      </c>
      <c r="T52" t="s">
        <v>1128</v>
      </c>
      <c r="U52" t="s">
        <v>1129</v>
      </c>
      <c r="V52" t="s">
        <v>1130</v>
      </c>
      <c r="W52" t="s">
        <v>1131</v>
      </c>
      <c r="X52" t="s">
        <v>1132</v>
      </c>
      <c r="Y52" t="s">
        <v>1133</v>
      </c>
      <c r="Z52" t="s">
        <v>1134</v>
      </c>
      <c r="AA52" t="s">
        <v>1135</v>
      </c>
      <c r="AB52" t="s">
        <v>1136</v>
      </c>
      <c r="AC52" t="s">
        <v>1137</v>
      </c>
      <c r="AD52" t="s">
        <v>1138</v>
      </c>
      <c r="AE52" t="s">
        <v>1139</v>
      </c>
      <c r="AF52" t="s">
        <v>74</v>
      </c>
      <c r="AG52">
        <v>90</v>
      </c>
      <c r="AH52">
        <v>0</v>
      </c>
      <c r="AI52">
        <v>0</v>
      </c>
      <c r="AJ52">
        <v>3</v>
      </c>
      <c r="AK52">
        <v>8</v>
      </c>
      <c r="AL52" t="s">
        <v>285</v>
      </c>
      <c r="AM52" t="s">
        <v>286</v>
      </c>
      <c r="AN52" t="s">
        <v>287</v>
      </c>
      <c r="AO52" t="s">
        <v>1140</v>
      </c>
      <c r="AP52" t="s">
        <v>74</v>
      </c>
      <c r="AQ52" t="s">
        <v>74</v>
      </c>
      <c r="AR52" t="s">
        <v>1141</v>
      </c>
      <c r="AS52" t="s">
        <v>1142</v>
      </c>
      <c r="AT52" t="s">
        <v>1084</v>
      </c>
      <c r="AU52">
        <v>2022</v>
      </c>
      <c r="AV52">
        <v>13</v>
      </c>
      <c r="AW52" t="s">
        <v>74</v>
      </c>
      <c r="AX52" t="s">
        <v>74</v>
      </c>
      <c r="AY52" t="s">
        <v>74</v>
      </c>
      <c r="AZ52" t="s">
        <v>74</v>
      </c>
      <c r="BA52" t="s">
        <v>74</v>
      </c>
      <c r="BB52" t="s">
        <v>74</v>
      </c>
      <c r="BC52" t="s">
        <v>74</v>
      </c>
      <c r="BD52">
        <v>1051143</v>
      </c>
      <c r="BE52" t="s">
        <v>1143</v>
      </c>
      <c r="BF52" t="str">
        <f>HYPERLINK("http://dx.doi.org/10.3389/fpsyg.2022.1051143","http://dx.doi.org/10.3389/fpsyg.2022.1051143")</f>
        <v>http://dx.doi.org/10.3389/fpsyg.2022.1051143</v>
      </c>
      <c r="BG52" t="s">
        <v>74</v>
      </c>
      <c r="BH52" t="s">
        <v>74</v>
      </c>
      <c r="BI52">
        <v>15</v>
      </c>
      <c r="BJ52" t="s">
        <v>1144</v>
      </c>
      <c r="BK52" t="s">
        <v>267</v>
      </c>
      <c r="BL52" t="s">
        <v>241</v>
      </c>
      <c r="BM52" t="s">
        <v>1145</v>
      </c>
      <c r="BN52">
        <v>36591010</v>
      </c>
      <c r="BO52" t="s">
        <v>1146</v>
      </c>
      <c r="BP52" t="s">
        <v>74</v>
      </c>
      <c r="BQ52" t="s">
        <v>74</v>
      </c>
      <c r="BR52" t="s">
        <v>98</v>
      </c>
      <c r="BS52" t="s">
        <v>1147</v>
      </c>
      <c r="BT52" t="str">
        <f>HYPERLINK("https%3A%2F%2Fwww.webofscience.com%2Fwos%2Fwoscc%2Ffull-record%2FWOS:000905750100001","View Full Record in Web of Science")</f>
        <v>View Full Record in Web of Science</v>
      </c>
    </row>
    <row r="53" spans="1:72" x14ac:dyDescent="0.25">
      <c r="A53" t="s">
        <v>72</v>
      </c>
      <c r="B53" t="s">
        <v>1148</v>
      </c>
      <c r="C53" t="s">
        <v>74</v>
      </c>
      <c r="D53" t="s">
        <v>74</v>
      </c>
      <c r="E53" t="s">
        <v>74</v>
      </c>
      <c r="F53" t="s">
        <v>1149</v>
      </c>
      <c r="G53" t="s">
        <v>74</v>
      </c>
      <c r="H53" t="s">
        <v>74</v>
      </c>
      <c r="I53" t="s">
        <v>1150</v>
      </c>
      <c r="J53" t="s">
        <v>1151</v>
      </c>
      <c r="K53" t="s">
        <v>74</v>
      </c>
      <c r="L53" t="s">
        <v>74</v>
      </c>
      <c r="M53" t="s">
        <v>78</v>
      </c>
      <c r="N53" t="s">
        <v>104</v>
      </c>
      <c r="O53" t="s">
        <v>74</v>
      </c>
      <c r="P53" t="s">
        <v>74</v>
      </c>
      <c r="Q53" t="s">
        <v>74</v>
      </c>
      <c r="R53" t="s">
        <v>74</v>
      </c>
      <c r="S53" t="s">
        <v>74</v>
      </c>
      <c r="T53" t="s">
        <v>1152</v>
      </c>
      <c r="U53" t="s">
        <v>1153</v>
      </c>
      <c r="V53" t="s">
        <v>1154</v>
      </c>
      <c r="W53" t="s">
        <v>1155</v>
      </c>
      <c r="X53" t="s">
        <v>1156</v>
      </c>
      <c r="Y53" t="s">
        <v>1157</v>
      </c>
      <c r="Z53" t="s">
        <v>1158</v>
      </c>
      <c r="AA53" t="s">
        <v>74</v>
      </c>
      <c r="AB53" t="s">
        <v>1159</v>
      </c>
      <c r="AC53" t="s">
        <v>1160</v>
      </c>
      <c r="AD53" t="s">
        <v>1160</v>
      </c>
      <c r="AE53" t="s">
        <v>1160</v>
      </c>
      <c r="AF53" t="s">
        <v>74</v>
      </c>
      <c r="AG53">
        <v>80</v>
      </c>
      <c r="AH53">
        <v>0</v>
      </c>
      <c r="AI53">
        <v>0</v>
      </c>
      <c r="AJ53">
        <v>2</v>
      </c>
      <c r="AK53">
        <v>2</v>
      </c>
      <c r="AL53" t="s">
        <v>208</v>
      </c>
      <c r="AM53" t="s">
        <v>209</v>
      </c>
      <c r="AN53" t="s">
        <v>210</v>
      </c>
      <c r="AO53" t="s">
        <v>1161</v>
      </c>
      <c r="AP53" t="s">
        <v>1162</v>
      </c>
      <c r="AQ53" t="s">
        <v>74</v>
      </c>
      <c r="AR53" t="s">
        <v>1163</v>
      </c>
      <c r="AS53" t="s">
        <v>1164</v>
      </c>
      <c r="AT53" t="s">
        <v>1165</v>
      </c>
      <c r="AU53">
        <v>2023</v>
      </c>
      <c r="AV53" t="s">
        <v>74</v>
      </c>
      <c r="AW53" t="s">
        <v>74</v>
      </c>
      <c r="AX53" t="s">
        <v>74</v>
      </c>
      <c r="AY53" t="s">
        <v>74</v>
      </c>
      <c r="AZ53" t="s">
        <v>74</v>
      </c>
      <c r="BA53" t="s">
        <v>74</v>
      </c>
      <c r="BB53" t="s">
        <v>74</v>
      </c>
      <c r="BC53" t="s">
        <v>74</v>
      </c>
      <c r="BD53" t="s">
        <v>74</v>
      </c>
      <c r="BE53" t="s">
        <v>1166</v>
      </c>
      <c r="BF53" t="str">
        <f>HYPERLINK("http://dx.doi.org/10.1111/beer.12566","http://dx.doi.org/10.1111/beer.12566")</f>
        <v>http://dx.doi.org/10.1111/beer.12566</v>
      </c>
      <c r="BG53" t="s">
        <v>74</v>
      </c>
      <c r="BH53" t="s">
        <v>1167</v>
      </c>
      <c r="BI53">
        <v>17</v>
      </c>
      <c r="BJ53" t="s">
        <v>1168</v>
      </c>
      <c r="BK53" t="s">
        <v>267</v>
      </c>
      <c r="BL53" t="s">
        <v>1169</v>
      </c>
      <c r="BM53" t="s">
        <v>1170</v>
      </c>
      <c r="BN53" t="s">
        <v>74</v>
      </c>
      <c r="BO53" t="s">
        <v>359</v>
      </c>
      <c r="BP53" t="s">
        <v>74</v>
      </c>
      <c r="BQ53" t="s">
        <v>74</v>
      </c>
      <c r="BR53" t="s">
        <v>98</v>
      </c>
      <c r="BS53" t="s">
        <v>1171</v>
      </c>
      <c r="BT53" t="str">
        <f>HYPERLINK("https%3A%2F%2Fwww.webofscience.com%2Fwos%2Fwoscc%2Ffull-record%2FWOS:001024172000001","View Full Record in Web of Science")</f>
        <v>View Full Record in Web of Science</v>
      </c>
    </row>
    <row r="54" spans="1:72" x14ac:dyDescent="0.25">
      <c r="A54" t="s">
        <v>72</v>
      </c>
      <c r="B54" t="s">
        <v>1172</v>
      </c>
      <c r="C54" t="s">
        <v>74</v>
      </c>
      <c r="D54" t="s">
        <v>74</v>
      </c>
      <c r="E54" t="s">
        <v>74</v>
      </c>
      <c r="F54" t="s">
        <v>1173</v>
      </c>
      <c r="G54" t="s">
        <v>74</v>
      </c>
      <c r="H54" t="s">
        <v>74</v>
      </c>
      <c r="I54" t="s">
        <v>1174</v>
      </c>
      <c r="J54" t="s">
        <v>1127</v>
      </c>
      <c r="K54" t="s">
        <v>74</v>
      </c>
      <c r="L54" t="s">
        <v>74</v>
      </c>
      <c r="M54" t="s">
        <v>78</v>
      </c>
      <c r="N54" t="s">
        <v>79</v>
      </c>
      <c r="O54" t="s">
        <v>74</v>
      </c>
      <c r="P54" t="s">
        <v>74</v>
      </c>
      <c r="Q54" t="s">
        <v>74</v>
      </c>
      <c r="R54" t="s">
        <v>74</v>
      </c>
      <c r="S54" t="s">
        <v>74</v>
      </c>
      <c r="T54" t="s">
        <v>1175</v>
      </c>
      <c r="U54" t="s">
        <v>1176</v>
      </c>
      <c r="V54" t="s">
        <v>1177</v>
      </c>
      <c r="W54" t="s">
        <v>1178</v>
      </c>
      <c r="X54" t="s">
        <v>1179</v>
      </c>
      <c r="Y54" t="s">
        <v>1180</v>
      </c>
      <c r="Z54" t="s">
        <v>1181</v>
      </c>
      <c r="AA54" t="s">
        <v>1182</v>
      </c>
      <c r="AB54" t="s">
        <v>1183</v>
      </c>
      <c r="AC54" t="s">
        <v>74</v>
      </c>
      <c r="AD54" t="s">
        <v>74</v>
      </c>
      <c r="AE54" t="s">
        <v>74</v>
      </c>
      <c r="AF54" t="s">
        <v>74</v>
      </c>
      <c r="AG54">
        <v>60</v>
      </c>
      <c r="AH54">
        <v>406</v>
      </c>
      <c r="AI54">
        <v>410</v>
      </c>
      <c r="AJ54">
        <v>14</v>
      </c>
      <c r="AK54">
        <v>209</v>
      </c>
      <c r="AL54" t="s">
        <v>285</v>
      </c>
      <c r="AM54" t="s">
        <v>286</v>
      </c>
      <c r="AN54" t="s">
        <v>287</v>
      </c>
      <c r="AO54" t="s">
        <v>1140</v>
      </c>
      <c r="AP54" t="s">
        <v>74</v>
      </c>
      <c r="AQ54" t="s">
        <v>74</v>
      </c>
      <c r="AR54" t="s">
        <v>1141</v>
      </c>
      <c r="AS54" t="s">
        <v>1142</v>
      </c>
      <c r="AT54" t="s">
        <v>1184</v>
      </c>
      <c r="AU54">
        <v>2013</v>
      </c>
      <c r="AV54">
        <v>4</v>
      </c>
      <c r="AW54" t="s">
        <v>74</v>
      </c>
      <c r="AX54" t="s">
        <v>74</v>
      </c>
      <c r="AY54" t="s">
        <v>74</v>
      </c>
      <c r="AZ54" t="s">
        <v>74</v>
      </c>
      <c r="BA54" t="s">
        <v>74</v>
      </c>
      <c r="BB54" t="s">
        <v>74</v>
      </c>
      <c r="BC54" t="s">
        <v>74</v>
      </c>
      <c r="BD54">
        <v>225</v>
      </c>
      <c r="BE54" t="s">
        <v>1185</v>
      </c>
      <c r="BF54" t="str">
        <f>HYPERLINK("http://dx.doi.org/10.3389/fpsyg.2013.00225","http://dx.doi.org/10.3389/fpsyg.2013.00225")</f>
        <v>http://dx.doi.org/10.3389/fpsyg.2013.00225</v>
      </c>
      <c r="BG54" t="s">
        <v>74</v>
      </c>
      <c r="BH54" t="s">
        <v>74</v>
      </c>
      <c r="BI54">
        <v>15</v>
      </c>
      <c r="BJ54" t="s">
        <v>1144</v>
      </c>
      <c r="BK54" t="s">
        <v>267</v>
      </c>
      <c r="BL54" t="s">
        <v>241</v>
      </c>
      <c r="BM54" t="s">
        <v>1186</v>
      </c>
      <c r="BN54">
        <v>23641227</v>
      </c>
      <c r="BO54" t="s">
        <v>1187</v>
      </c>
      <c r="BP54" t="s">
        <v>1188</v>
      </c>
      <c r="BQ54" t="s">
        <v>1189</v>
      </c>
      <c r="BR54" t="s">
        <v>98</v>
      </c>
      <c r="BS54" t="s">
        <v>1190</v>
      </c>
      <c r="BT54" t="str">
        <f>HYPERLINK("https%3A%2F%2Fwww.webofscience.com%2Fwos%2Fwoscc%2Ffull-record%2FWOS:000330934100001","View Full Record in Web of Science")</f>
        <v>View Full Record in Web of Science</v>
      </c>
    </row>
    <row r="55" spans="1:72" x14ac:dyDescent="0.25">
      <c r="A55" t="s">
        <v>72</v>
      </c>
      <c r="B55" t="s">
        <v>1191</v>
      </c>
      <c r="C55" t="s">
        <v>74</v>
      </c>
      <c r="D55" t="s">
        <v>74</v>
      </c>
      <c r="E55" t="s">
        <v>74</v>
      </c>
      <c r="F55" t="s">
        <v>1192</v>
      </c>
      <c r="G55" t="s">
        <v>74</v>
      </c>
      <c r="H55" t="s">
        <v>74</v>
      </c>
      <c r="I55" t="s">
        <v>1193</v>
      </c>
      <c r="J55" t="s">
        <v>1194</v>
      </c>
      <c r="K55" t="s">
        <v>74</v>
      </c>
      <c r="L55" t="s">
        <v>74</v>
      </c>
      <c r="M55" t="s">
        <v>78</v>
      </c>
      <c r="N55" t="s">
        <v>79</v>
      </c>
      <c r="O55" t="s">
        <v>74</v>
      </c>
      <c r="P55" t="s">
        <v>74</v>
      </c>
      <c r="Q55" t="s">
        <v>74</v>
      </c>
      <c r="R55" t="s">
        <v>74</v>
      </c>
      <c r="S55" t="s">
        <v>74</v>
      </c>
      <c r="T55" t="s">
        <v>1195</v>
      </c>
      <c r="U55" t="s">
        <v>1196</v>
      </c>
      <c r="V55" t="s">
        <v>1197</v>
      </c>
      <c r="W55" t="s">
        <v>1198</v>
      </c>
      <c r="X55" t="s">
        <v>1199</v>
      </c>
      <c r="Y55" t="s">
        <v>1200</v>
      </c>
      <c r="Z55" t="s">
        <v>1201</v>
      </c>
      <c r="AA55" t="s">
        <v>1202</v>
      </c>
      <c r="AB55" t="s">
        <v>1203</v>
      </c>
      <c r="AC55" t="s">
        <v>1204</v>
      </c>
      <c r="AD55" t="s">
        <v>1205</v>
      </c>
      <c r="AE55" t="s">
        <v>1206</v>
      </c>
      <c r="AF55" t="s">
        <v>74</v>
      </c>
      <c r="AG55">
        <v>77</v>
      </c>
      <c r="AH55">
        <v>1</v>
      </c>
      <c r="AI55">
        <v>1</v>
      </c>
      <c r="AJ55">
        <v>0</v>
      </c>
      <c r="AK55">
        <v>10</v>
      </c>
      <c r="AL55" t="s">
        <v>166</v>
      </c>
      <c r="AM55" t="s">
        <v>167</v>
      </c>
      <c r="AN55" t="s">
        <v>168</v>
      </c>
      <c r="AO55" t="s">
        <v>169</v>
      </c>
      <c r="AP55" t="s">
        <v>74</v>
      </c>
      <c r="AQ55" t="s">
        <v>74</v>
      </c>
      <c r="AR55" t="s">
        <v>170</v>
      </c>
      <c r="AS55" t="s">
        <v>1207</v>
      </c>
      <c r="AT55" t="s">
        <v>74</v>
      </c>
      <c r="AU55">
        <v>2016</v>
      </c>
      <c r="AV55" t="s">
        <v>74</v>
      </c>
      <c r="AW55">
        <v>3</v>
      </c>
      <c r="AX55" t="s">
        <v>74</v>
      </c>
      <c r="AY55" t="s">
        <v>74</v>
      </c>
      <c r="AZ55" t="s">
        <v>74</v>
      </c>
      <c r="BA55" t="s">
        <v>74</v>
      </c>
      <c r="BB55">
        <v>80</v>
      </c>
      <c r="BC55">
        <v>109</v>
      </c>
      <c r="BD55" t="s">
        <v>74</v>
      </c>
      <c r="BE55" t="s">
        <v>1208</v>
      </c>
      <c r="BF55" t="str">
        <f>HYPERLINK("http://dx.doi.org/10.17323/1814-9545-2016-3-80-109","http://dx.doi.org/10.17323/1814-9545-2016-3-80-109")</f>
        <v>http://dx.doi.org/10.17323/1814-9545-2016-3-80-109</v>
      </c>
      <c r="BG55" t="s">
        <v>74</v>
      </c>
      <c r="BH55" t="s">
        <v>74</v>
      </c>
      <c r="BI55">
        <v>20</v>
      </c>
      <c r="BJ55" t="s">
        <v>173</v>
      </c>
      <c r="BK55" t="s">
        <v>96</v>
      </c>
      <c r="BL55" t="s">
        <v>95</v>
      </c>
      <c r="BM55" t="s">
        <v>1209</v>
      </c>
      <c r="BN55" t="s">
        <v>74</v>
      </c>
      <c r="BO55" t="s">
        <v>175</v>
      </c>
      <c r="BP55" t="s">
        <v>74</v>
      </c>
      <c r="BQ55" t="s">
        <v>74</v>
      </c>
      <c r="BR55" t="s">
        <v>98</v>
      </c>
      <c r="BS55" t="s">
        <v>1210</v>
      </c>
      <c r="BT55" t="str">
        <f>HYPERLINK("https%3A%2F%2Fwww.webofscience.com%2Fwos%2Fwoscc%2Ffull-record%2FWOS:000393295000004","View Full Record in Web of Science")</f>
        <v>View Full Record in Web of Science</v>
      </c>
    </row>
    <row r="56" spans="1:72" x14ac:dyDescent="0.25">
      <c r="A56" t="s">
        <v>72</v>
      </c>
      <c r="B56" t="s">
        <v>1211</v>
      </c>
      <c r="C56" t="s">
        <v>74</v>
      </c>
      <c r="D56" t="s">
        <v>74</v>
      </c>
      <c r="E56" t="s">
        <v>74</v>
      </c>
      <c r="F56" t="s">
        <v>1212</v>
      </c>
      <c r="G56" t="s">
        <v>74</v>
      </c>
      <c r="H56" t="s">
        <v>74</v>
      </c>
      <c r="I56" t="s">
        <v>1213</v>
      </c>
      <c r="J56" t="s">
        <v>1214</v>
      </c>
      <c r="K56" t="s">
        <v>74</v>
      </c>
      <c r="L56" t="s">
        <v>74</v>
      </c>
      <c r="M56" t="s">
        <v>78</v>
      </c>
      <c r="N56" t="s">
        <v>79</v>
      </c>
      <c r="O56" t="s">
        <v>74</v>
      </c>
      <c r="P56" t="s">
        <v>74</v>
      </c>
      <c r="Q56" t="s">
        <v>74</v>
      </c>
      <c r="R56" t="s">
        <v>74</v>
      </c>
      <c r="S56" t="s">
        <v>74</v>
      </c>
      <c r="T56" t="s">
        <v>1215</v>
      </c>
      <c r="U56" t="s">
        <v>74</v>
      </c>
      <c r="V56" t="s">
        <v>1216</v>
      </c>
      <c r="W56" t="s">
        <v>1217</v>
      </c>
      <c r="X56" t="s">
        <v>74</v>
      </c>
      <c r="Y56" t="s">
        <v>1218</v>
      </c>
      <c r="Z56" t="s">
        <v>1219</v>
      </c>
      <c r="AA56" t="s">
        <v>74</v>
      </c>
      <c r="AB56" t="s">
        <v>1220</v>
      </c>
      <c r="AC56" t="s">
        <v>74</v>
      </c>
      <c r="AD56" t="s">
        <v>74</v>
      </c>
      <c r="AE56" t="s">
        <v>74</v>
      </c>
      <c r="AF56" t="s">
        <v>74</v>
      </c>
      <c r="AG56">
        <v>38</v>
      </c>
      <c r="AH56">
        <v>1</v>
      </c>
      <c r="AI56">
        <v>1</v>
      </c>
      <c r="AJ56">
        <v>3</v>
      </c>
      <c r="AK56">
        <v>5</v>
      </c>
      <c r="AL56" t="s">
        <v>396</v>
      </c>
      <c r="AM56" t="s">
        <v>397</v>
      </c>
      <c r="AN56" t="s">
        <v>398</v>
      </c>
      <c r="AO56" t="s">
        <v>1221</v>
      </c>
      <c r="AP56" t="s">
        <v>1222</v>
      </c>
      <c r="AQ56" t="s">
        <v>74</v>
      </c>
      <c r="AR56" t="s">
        <v>1223</v>
      </c>
      <c r="AS56" t="s">
        <v>1224</v>
      </c>
      <c r="AT56" t="s">
        <v>265</v>
      </c>
      <c r="AU56">
        <v>2021</v>
      </c>
      <c r="AV56">
        <v>40</v>
      </c>
      <c r="AW56">
        <v>1</v>
      </c>
      <c r="AX56" t="s">
        <v>74</v>
      </c>
      <c r="AY56" t="s">
        <v>74</v>
      </c>
      <c r="AZ56" t="s">
        <v>74</v>
      </c>
      <c r="BA56" t="s">
        <v>74</v>
      </c>
      <c r="BB56">
        <v>109</v>
      </c>
      <c r="BC56">
        <v>125</v>
      </c>
      <c r="BD56" t="s">
        <v>74</v>
      </c>
      <c r="BE56" t="s">
        <v>1225</v>
      </c>
      <c r="BF56" t="str">
        <f>HYPERLINK("http://dx.doi.org/10.2478/quageo-2021-0009","http://dx.doi.org/10.2478/quageo-2021-0009")</f>
        <v>http://dx.doi.org/10.2478/quageo-2021-0009</v>
      </c>
      <c r="BG56" t="s">
        <v>74</v>
      </c>
      <c r="BH56" t="s">
        <v>74</v>
      </c>
      <c r="BI56">
        <v>17</v>
      </c>
      <c r="BJ56" t="s">
        <v>405</v>
      </c>
      <c r="BK56" t="s">
        <v>96</v>
      </c>
      <c r="BL56" t="s">
        <v>405</v>
      </c>
      <c r="BM56" t="s">
        <v>1226</v>
      </c>
      <c r="BN56" t="s">
        <v>74</v>
      </c>
      <c r="BO56" t="s">
        <v>1146</v>
      </c>
      <c r="BP56" t="s">
        <v>74</v>
      </c>
      <c r="BQ56" t="s">
        <v>74</v>
      </c>
      <c r="BR56" t="s">
        <v>98</v>
      </c>
      <c r="BS56" t="s">
        <v>1227</v>
      </c>
      <c r="BT56" t="str">
        <f>HYPERLINK("https%3A%2F%2Fwww.webofscience.com%2Fwos%2Fwoscc%2Ffull-record%2FWOS:000657764900009","View Full Record in Web of Science")</f>
        <v>View Full Record in Web of Science</v>
      </c>
    </row>
    <row r="57" spans="1:72" x14ac:dyDescent="0.25">
      <c r="A57" t="s">
        <v>72</v>
      </c>
      <c r="B57" t="s">
        <v>1228</v>
      </c>
      <c r="C57" t="s">
        <v>74</v>
      </c>
      <c r="D57" t="s">
        <v>74</v>
      </c>
      <c r="E57" t="s">
        <v>74</v>
      </c>
      <c r="F57" t="s">
        <v>1229</v>
      </c>
      <c r="G57" t="s">
        <v>74</v>
      </c>
      <c r="H57" t="s">
        <v>74</v>
      </c>
      <c r="I57" t="s">
        <v>1230</v>
      </c>
      <c r="J57" t="s">
        <v>1231</v>
      </c>
      <c r="K57" t="s">
        <v>74</v>
      </c>
      <c r="L57" t="s">
        <v>74</v>
      </c>
      <c r="M57" t="s">
        <v>78</v>
      </c>
      <c r="N57" t="s">
        <v>79</v>
      </c>
      <c r="O57" t="s">
        <v>74</v>
      </c>
      <c r="P57" t="s">
        <v>74</v>
      </c>
      <c r="Q57" t="s">
        <v>74</v>
      </c>
      <c r="R57" t="s">
        <v>74</v>
      </c>
      <c r="S57" t="s">
        <v>74</v>
      </c>
      <c r="T57" t="s">
        <v>1232</v>
      </c>
      <c r="U57" t="s">
        <v>74</v>
      </c>
      <c r="V57" t="s">
        <v>1233</v>
      </c>
      <c r="W57" t="s">
        <v>1234</v>
      </c>
      <c r="X57" t="s">
        <v>1235</v>
      </c>
      <c r="Y57" t="s">
        <v>1236</v>
      </c>
      <c r="Z57" t="s">
        <v>1237</v>
      </c>
      <c r="AA57" t="s">
        <v>1238</v>
      </c>
      <c r="AB57" t="s">
        <v>1239</v>
      </c>
      <c r="AC57" t="s">
        <v>74</v>
      </c>
      <c r="AD57" t="s">
        <v>74</v>
      </c>
      <c r="AE57" t="s">
        <v>74</v>
      </c>
      <c r="AF57" t="s">
        <v>74</v>
      </c>
      <c r="AG57">
        <v>10</v>
      </c>
      <c r="AH57">
        <v>0</v>
      </c>
      <c r="AI57">
        <v>0</v>
      </c>
      <c r="AJ57">
        <v>0</v>
      </c>
      <c r="AK57">
        <v>2</v>
      </c>
      <c r="AL57" t="s">
        <v>1240</v>
      </c>
      <c r="AM57" t="s">
        <v>1100</v>
      </c>
      <c r="AN57" t="s">
        <v>1241</v>
      </c>
      <c r="AO57" t="s">
        <v>74</v>
      </c>
      <c r="AP57" t="s">
        <v>1242</v>
      </c>
      <c r="AQ57" t="s">
        <v>74</v>
      </c>
      <c r="AR57" t="s">
        <v>1243</v>
      </c>
      <c r="AS57" t="s">
        <v>1244</v>
      </c>
      <c r="AT57" t="s">
        <v>74</v>
      </c>
      <c r="AU57">
        <v>2019</v>
      </c>
      <c r="AV57">
        <v>13</v>
      </c>
      <c r="AW57">
        <v>2</v>
      </c>
      <c r="AX57" t="s">
        <v>74</v>
      </c>
      <c r="AY57" t="s">
        <v>74</v>
      </c>
      <c r="AZ57" t="s">
        <v>74</v>
      </c>
      <c r="BA57" t="s">
        <v>74</v>
      </c>
      <c r="BB57">
        <v>23</v>
      </c>
      <c r="BC57">
        <v>35</v>
      </c>
      <c r="BD57" t="s">
        <v>74</v>
      </c>
      <c r="BE57" t="s">
        <v>74</v>
      </c>
      <c r="BF57" t="s">
        <v>74</v>
      </c>
      <c r="BG57" t="s">
        <v>74</v>
      </c>
      <c r="BH57" t="s">
        <v>74</v>
      </c>
      <c r="BI57">
        <v>7</v>
      </c>
      <c r="BJ57" t="s">
        <v>1245</v>
      </c>
      <c r="BK57" t="s">
        <v>96</v>
      </c>
      <c r="BL57" t="s">
        <v>1245</v>
      </c>
      <c r="BM57" t="s">
        <v>1246</v>
      </c>
      <c r="BN57" t="s">
        <v>74</v>
      </c>
      <c r="BO57" t="s">
        <v>74</v>
      </c>
      <c r="BP57" t="s">
        <v>74</v>
      </c>
      <c r="BQ57" t="s">
        <v>74</v>
      </c>
      <c r="BR57" t="s">
        <v>98</v>
      </c>
      <c r="BS57" t="s">
        <v>1247</v>
      </c>
      <c r="BT57" t="str">
        <f>HYPERLINK("https%3A%2F%2Fwww.webofscience.com%2Fwos%2Fwoscc%2Ffull-record%2FWOS:000500933200003","View Full Record in Web of Science")</f>
        <v>View Full Record in Web of Science</v>
      </c>
    </row>
    <row r="58" spans="1:72" x14ac:dyDescent="0.25">
      <c r="A58" t="s">
        <v>72</v>
      </c>
      <c r="B58" t="s">
        <v>1248</v>
      </c>
      <c r="C58" t="s">
        <v>74</v>
      </c>
      <c r="D58" t="s">
        <v>74</v>
      </c>
      <c r="E58" t="s">
        <v>74</v>
      </c>
      <c r="F58" t="s">
        <v>1248</v>
      </c>
      <c r="G58" t="s">
        <v>74</v>
      </c>
      <c r="H58" t="s">
        <v>74</v>
      </c>
      <c r="I58" t="s">
        <v>1249</v>
      </c>
      <c r="J58" t="s">
        <v>1250</v>
      </c>
      <c r="K58" t="s">
        <v>74</v>
      </c>
      <c r="L58" t="s">
        <v>74</v>
      </c>
      <c r="M58" t="s">
        <v>1251</v>
      </c>
      <c r="N58" t="s">
        <v>79</v>
      </c>
      <c r="O58" t="s">
        <v>74</v>
      </c>
      <c r="P58" t="s">
        <v>74</v>
      </c>
      <c r="Q58" t="s">
        <v>74</v>
      </c>
      <c r="R58" t="s">
        <v>74</v>
      </c>
      <c r="S58" t="s">
        <v>74</v>
      </c>
      <c r="T58" t="s">
        <v>74</v>
      </c>
      <c r="U58" t="s">
        <v>74</v>
      </c>
      <c r="V58" t="s">
        <v>1252</v>
      </c>
      <c r="W58" t="s">
        <v>74</v>
      </c>
      <c r="X58" t="s">
        <v>74</v>
      </c>
      <c r="Y58" t="s">
        <v>74</v>
      </c>
      <c r="Z58" t="s">
        <v>74</v>
      </c>
      <c r="AA58" t="s">
        <v>74</v>
      </c>
      <c r="AB58" t="s">
        <v>74</v>
      </c>
      <c r="AC58" t="s">
        <v>74</v>
      </c>
      <c r="AD58" t="s">
        <v>74</v>
      </c>
      <c r="AE58" t="s">
        <v>74</v>
      </c>
      <c r="AF58" t="s">
        <v>74</v>
      </c>
      <c r="AG58">
        <v>139</v>
      </c>
      <c r="AH58">
        <v>1</v>
      </c>
      <c r="AI58">
        <v>1</v>
      </c>
      <c r="AJ58">
        <v>0</v>
      </c>
      <c r="AK58">
        <v>1</v>
      </c>
      <c r="AL58" t="s">
        <v>1253</v>
      </c>
      <c r="AM58" t="s">
        <v>1254</v>
      </c>
      <c r="AN58" t="s">
        <v>1255</v>
      </c>
      <c r="AO58" t="s">
        <v>1256</v>
      </c>
      <c r="AP58" t="s">
        <v>1257</v>
      </c>
      <c r="AQ58" t="s">
        <v>74</v>
      </c>
      <c r="AR58" t="s">
        <v>1258</v>
      </c>
      <c r="AS58" t="s">
        <v>1259</v>
      </c>
      <c r="AT58" t="s">
        <v>74</v>
      </c>
      <c r="AU58">
        <v>2009</v>
      </c>
      <c r="AV58" t="s">
        <v>74</v>
      </c>
      <c r="AW58">
        <v>3</v>
      </c>
      <c r="AX58" t="s">
        <v>74</v>
      </c>
      <c r="AY58" t="s">
        <v>74</v>
      </c>
      <c r="AZ58" t="s">
        <v>74</v>
      </c>
      <c r="BA58" t="s">
        <v>74</v>
      </c>
      <c r="BB58">
        <v>245</v>
      </c>
      <c r="BC58">
        <v>286</v>
      </c>
      <c r="BD58" t="s">
        <v>74</v>
      </c>
      <c r="BE58" t="s">
        <v>74</v>
      </c>
      <c r="BF58" t="s">
        <v>74</v>
      </c>
      <c r="BG58" t="s">
        <v>74</v>
      </c>
      <c r="BH58" t="s">
        <v>74</v>
      </c>
      <c r="BI58">
        <v>42</v>
      </c>
      <c r="BJ58" t="s">
        <v>1260</v>
      </c>
      <c r="BK58" t="s">
        <v>478</v>
      </c>
      <c r="BL58" t="s">
        <v>1260</v>
      </c>
      <c r="BM58" t="s">
        <v>1261</v>
      </c>
      <c r="BN58" t="s">
        <v>74</v>
      </c>
      <c r="BO58" t="s">
        <v>74</v>
      </c>
      <c r="BP58" t="s">
        <v>74</v>
      </c>
      <c r="BQ58" t="s">
        <v>74</v>
      </c>
      <c r="BR58" t="s">
        <v>98</v>
      </c>
      <c r="BS58" t="s">
        <v>1262</v>
      </c>
      <c r="BT58" t="str">
        <f>HYPERLINK("https%3A%2F%2Fwww.webofscience.com%2Fwos%2Fwoscc%2Ffull-record%2FWOS:000421775300008","View Full Record in Web of Science")</f>
        <v>View Full Record in Web of Science</v>
      </c>
    </row>
    <row r="59" spans="1:72" x14ac:dyDescent="0.25">
      <c r="A59" t="s">
        <v>72</v>
      </c>
      <c r="B59" t="s">
        <v>1263</v>
      </c>
      <c r="C59" t="s">
        <v>74</v>
      </c>
      <c r="D59" t="s">
        <v>74</v>
      </c>
      <c r="E59" t="s">
        <v>74</v>
      </c>
      <c r="F59" t="s">
        <v>1264</v>
      </c>
      <c r="G59" t="s">
        <v>74</v>
      </c>
      <c r="H59" t="s">
        <v>74</v>
      </c>
      <c r="I59" t="s">
        <v>1265</v>
      </c>
      <c r="J59" t="s">
        <v>1266</v>
      </c>
      <c r="K59" t="s">
        <v>74</v>
      </c>
      <c r="L59" t="s">
        <v>74</v>
      </c>
      <c r="M59" t="s">
        <v>555</v>
      </c>
      <c r="N59" t="s">
        <v>79</v>
      </c>
      <c r="O59" t="s">
        <v>74</v>
      </c>
      <c r="P59" t="s">
        <v>74</v>
      </c>
      <c r="Q59" t="s">
        <v>74</v>
      </c>
      <c r="R59" t="s">
        <v>74</v>
      </c>
      <c r="S59" t="s">
        <v>74</v>
      </c>
      <c r="T59" t="s">
        <v>74</v>
      </c>
      <c r="U59" t="s">
        <v>74</v>
      </c>
      <c r="V59" t="s">
        <v>1267</v>
      </c>
      <c r="W59" t="s">
        <v>1268</v>
      </c>
      <c r="X59" t="s">
        <v>74</v>
      </c>
      <c r="Y59" t="s">
        <v>1269</v>
      </c>
      <c r="Z59" t="s">
        <v>74</v>
      </c>
      <c r="AA59" t="s">
        <v>1270</v>
      </c>
      <c r="AB59" t="s">
        <v>1271</v>
      </c>
      <c r="AC59" t="s">
        <v>74</v>
      </c>
      <c r="AD59" t="s">
        <v>74</v>
      </c>
      <c r="AE59" t="s">
        <v>74</v>
      </c>
      <c r="AF59" t="s">
        <v>74</v>
      </c>
      <c r="AG59">
        <v>44</v>
      </c>
      <c r="AH59">
        <v>0</v>
      </c>
      <c r="AI59">
        <v>0</v>
      </c>
      <c r="AJ59">
        <v>0</v>
      </c>
      <c r="AK59">
        <v>0</v>
      </c>
      <c r="AL59" t="s">
        <v>1272</v>
      </c>
      <c r="AM59" t="s">
        <v>1273</v>
      </c>
      <c r="AN59" t="s">
        <v>1274</v>
      </c>
      <c r="AO59" t="s">
        <v>1275</v>
      </c>
      <c r="AP59" t="s">
        <v>74</v>
      </c>
      <c r="AQ59" t="s">
        <v>74</v>
      </c>
      <c r="AR59" t="s">
        <v>1276</v>
      </c>
      <c r="AS59" t="s">
        <v>1277</v>
      </c>
      <c r="AT59" t="s">
        <v>74</v>
      </c>
      <c r="AU59">
        <v>2011</v>
      </c>
      <c r="AV59">
        <v>1</v>
      </c>
      <c r="AW59">
        <v>17</v>
      </c>
      <c r="AX59" t="s">
        <v>74</v>
      </c>
      <c r="AY59" t="s">
        <v>74</v>
      </c>
      <c r="AZ59" t="s">
        <v>74</v>
      </c>
      <c r="BA59" t="s">
        <v>74</v>
      </c>
      <c r="BB59">
        <v>191</v>
      </c>
      <c r="BC59">
        <v>210</v>
      </c>
      <c r="BD59" t="s">
        <v>74</v>
      </c>
      <c r="BE59" t="s">
        <v>74</v>
      </c>
      <c r="BF59" t="s">
        <v>74</v>
      </c>
      <c r="BG59" t="s">
        <v>74</v>
      </c>
      <c r="BH59" t="s">
        <v>74</v>
      </c>
      <c r="BI59">
        <v>20</v>
      </c>
      <c r="BJ59" t="s">
        <v>1260</v>
      </c>
      <c r="BK59" t="s">
        <v>96</v>
      </c>
      <c r="BL59" t="s">
        <v>1260</v>
      </c>
      <c r="BM59" t="s">
        <v>1278</v>
      </c>
      <c r="BN59" t="s">
        <v>74</v>
      </c>
      <c r="BO59" t="s">
        <v>74</v>
      </c>
      <c r="BP59" t="s">
        <v>74</v>
      </c>
      <c r="BQ59" t="s">
        <v>74</v>
      </c>
      <c r="BR59" t="s">
        <v>98</v>
      </c>
      <c r="BS59" t="s">
        <v>1279</v>
      </c>
      <c r="BT59" t="str">
        <f>HYPERLINK("https%3A%2F%2Fwww.webofscience.com%2Fwos%2Fwoscc%2Ffull-record%2FWOS:000421916300009","View Full Record in Web of Science")</f>
        <v>View Full Record in Web of Science</v>
      </c>
    </row>
    <row r="60" spans="1:72" x14ac:dyDescent="0.25">
      <c r="A60" t="s">
        <v>72</v>
      </c>
      <c r="B60" t="s">
        <v>1280</v>
      </c>
      <c r="C60" t="s">
        <v>74</v>
      </c>
      <c r="D60" t="s">
        <v>74</v>
      </c>
      <c r="E60" t="s">
        <v>74</v>
      </c>
      <c r="F60" t="s">
        <v>1281</v>
      </c>
      <c r="G60" t="s">
        <v>74</v>
      </c>
      <c r="H60" t="s">
        <v>74</v>
      </c>
      <c r="I60" t="s">
        <v>1282</v>
      </c>
      <c r="J60" t="s">
        <v>1283</v>
      </c>
      <c r="K60" t="s">
        <v>74</v>
      </c>
      <c r="L60" t="s">
        <v>74</v>
      </c>
      <c r="M60" t="s">
        <v>1251</v>
      </c>
      <c r="N60" t="s">
        <v>79</v>
      </c>
      <c r="O60" t="s">
        <v>74</v>
      </c>
      <c r="P60" t="s">
        <v>74</v>
      </c>
      <c r="Q60" t="s">
        <v>74</v>
      </c>
      <c r="R60" t="s">
        <v>74</v>
      </c>
      <c r="S60" t="s">
        <v>74</v>
      </c>
      <c r="T60" t="s">
        <v>1284</v>
      </c>
      <c r="U60" t="s">
        <v>74</v>
      </c>
      <c r="V60" t="s">
        <v>1285</v>
      </c>
      <c r="W60" t="s">
        <v>1286</v>
      </c>
      <c r="X60" t="s">
        <v>1287</v>
      </c>
      <c r="Y60" t="s">
        <v>1288</v>
      </c>
      <c r="Z60" t="s">
        <v>1289</v>
      </c>
      <c r="AA60" t="s">
        <v>1290</v>
      </c>
      <c r="AB60" t="s">
        <v>1291</v>
      </c>
      <c r="AC60" t="s">
        <v>74</v>
      </c>
      <c r="AD60" t="s">
        <v>74</v>
      </c>
      <c r="AE60" t="s">
        <v>74</v>
      </c>
      <c r="AF60" t="s">
        <v>74</v>
      </c>
      <c r="AG60">
        <v>18</v>
      </c>
      <c r="AH60">
        <v>0</v>
      </c>
      <c r="AI60">
        <v>0</v>
      </c>
      <c r="AJ60">
        <v>0</v>
      </c>
      <c r="AK60">
        <v>1</v>
      </c>
      <c r="AL60" t="s">
        <v>1292</v>
      </c>
      <c r="AM60" t="s">
        <v>1293</v>
      </c>
      <c r="AN60" t="s">
        <v>1294</v>
      </c>
      <c r="AO60" t="s">
        <v>1295</v>
      </c>
      <c r="AP60" t="s">
        <v>1296</v>
      </c>
      <c r="AQ60" t="s">
        <v>74</v>
      </c>
      <c r="AR60" t="s">
        <v>1297</v>
      </c>
      <c r="AS60" t="s">
        <v>1298</v>
      </c>
      <c r="AT60" t="s">
        <v>74</v>
      </c>
      <c r="AU60">
        <v>2021</v>
      </c>
      <c r="AV60" t="s">
        <v>74</v>
      </c>
      <c r="AW60">
        <v>74</v>
      </c>
      <c r="AX60" t="s">
        <v>74</v>
      </c>
      <c r="AY60" t="s">
        <v>74</v>
      </c>
      <c r="AZ60" t="s">
        <v>74</v>
      </c>
      <c r="BA60" t="s">
        <v>74</v>
      </c>
      <c r="BB60">
        <v>191</v>
      </c>
      <c r="BC60">
        <v>199</v>
      </c>
      <c r="BD60" t="s">
        <v>74</v>
      </c>
      <c r="BE60" t="s">
        <v>1299</v>
      </c>
      <c r="BF60" t="str">
        <f>HYPERLINK("http://dx.doi.org/10.17223/19988613/74/24","http://dx.doi.org/10.17223/19988613/74/24")</f>
        <v>http://dx.doi.org/10.17223/19988613/74/24</v>
      </c>
      <c r="BG60" t="s">
        <v>74</v>
      </c>
      <c r="BH60" t="s">
        <v>74</v>
      </c>
      <c r="BI60">
        <v>9</v>
      </c>
      <c r="BJ60" t="s">
        <v>1260</v>
      </c>
      <c r="BK60" t="s">
        <v>96</v>
      </c>
      <c r="BL60" t="s">
        <v>1260</v>
      </c>
      <c r="BM60" t="s">
        <v>1300</v>
      </c>
      <c r="BN60" t="s">
        <v>74</v>
      </c>
      <c r="BO60" t="s">
        <v>74</v>
      </c>
      <c r="BP60" t="s">
        <v>74</v>
      </c>
      <c r="BQ60" t="s">
        <v>74</v>
      </c>
      <c r="BR60" t="s">
        <v>98</v>
      </c>
      <c r="BS60" t="s">
        <v>1301</v>
      </c>
      <c r="BT60" t="str">
        <f>HYPERLINK("https%3A%2F%2Fwww.webofscience.com%2Fwos%2Fwoscc%2Ffull-record%2FWOS:000768811400024","View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2023-10-09T05:12:19Z</dcterms:created>
  <dcterms:modified xsi:type="dcterms:W3CDTF">2023-10-09T05:12:19Z</dcterms:modified>
</cp:coreProperties>
</file>